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ThisWorkbook" defaultThemeVersion="124226"/>
  <mc:AlternateContent xmlns:mc="http://schemas.openxmlformats.org/markup-compatibility/2006">
    <mc:Choice Requires="x15">
      <x15ac:absPath xmlns:x15ac="http://schemas.microsoft.com/office/spreadsheetml/2010/11/ac" url="\\selspensa\homedir$\janezicb\My Documents\1_Projekti\Posodobitev sistemov vodenja HE Medvode\DZR\Končna verzija\"/>
    </mc:Choice>
  </mc:AlternateContent>
  <xr:revisionPtr revIDLastSave="0" documentId="13_ncr:1_{C8A70C55-99C8-4CD5-9585-36AD33AD7466}" xr6:coauthVersionLast="47" xr6:coauthVersionMax="47" xr10:uidLastSave="{00000000-0000-0000-0000-000000000000}"/>
  <bookViews>
    <workbookView xWindow="0" yWindow="3645" windowWidth="18000" windowHeight="15345" tabRatio="848" xr2:uid="{00000000-000D-0000-FFFF-FFFF00000000}"/>
  </bookViews>
  <sheets>
    <sheet name="Naslovnica" sheetId="61" r:id="rId1"/>
    <sheet name="Kazalo" sheetId="47" r:id="rId2"/>
    <sheet name="0. Skupna cena" sheetId="29" r:id="rId3"/>
    <sheet name="1. Agregat 1" sheetId="28" r:id="rId4"/>
    <sheet name="2. Agregat 2" sheetId="79" r:id="rId5"/>
    <sheet name="3. Skupne naprave" sheetId="80" r:id="rId6"/>
    <sheet name="4. Pretočna polja" sheetId="81" r:id="rId7"/>
    <sheet name="5. Računalnik elektrarne in RT" sheetId="82" r:id="rId8"/>
    <sheet name="6. Procesna komunik. elektrarne" sheetId="83" r:id="rId9"/>
    <sheet name="7. Strežnik" sheetId="84" r:id="rId10"/>
    <sheet name="8. Števčne meritve" sheetId="85" r:id="rId11"/>
    <sheet name="9. Aktivna glavna oprema" sheetId="86" r:id="rId12"/>
    <sheet name="10. Storitve OT in PCS7" sheetId="87" r:id="rId13"/>
    <sheet name="11. Preostale storitve in mat." sheetId="88" r:id="rId14"/>
    <sheet name="12. Rezervni deli" sheetId="89" r:id="rId15"/>
    <sheet name="13. Dodatna in nepredivena " sheetId="78" r:id="rId16"/>
  </sheets>
  <definedNames>
    <definedName name="hit_last" localSheetId="2">'0. Skupna cena'!$A$28</definedName>
    <definedName name="Print_Area" localSheetId="3">'1. Agregat 1'!$A$1:$F$43</definedName>
    <definedName name="Print_Area" localSheetId="12">'10. Storitve OT in PCS7'!$A$1:$F$57</definedName>
    <definedName name="Print_Area" localSheetId="13">'11. Preostale storitve in mat.'!$A$1:$F$43</definedName>
    <definedName name="Print_Area" localSheetId="14">'12. Rezervni deli'!$A$1:$F$61</definedName>
    <definedName name="Print_Area" localSheetId="4">'2. Agregat 2'!$A$1:$F$43</definedName>
    <definedName name="Print_Area" localSheetId="5">'3. Skupne naprave'!$A$1:$F$39</definedName>
    <definedName name="Print_Area" localSheetId="6">'4. Pretočna polja'!$A$1:$F$36</definedName>
    <definedName name="Print_Area" localSheetId="7">'5. Računalnik elektrarne in RT'!$A$1:$F$31</definedName>
    <definedName name="Print_Area" localSheetId="8">'6. Procesna komunik. elektrarne'!$A$1:$F$12</definedName>
    <definedName name="Print_Area" localSheetId="9">'7. Strežnik'!$A$1:$F$8</definedName>
    <definedName name="Print_Area" localSheetId="10">'8. Števčne meritve'!$A$1:$F$15</definedName>
    <definedName name="Print_Area" localSheetId="11">'9. Aktivna glavna oprema'!$A$1:$F$86</definedName>
    <definedName name="Print_Area" localSheetId="1">Kazalo!$A$1:$D$9</definedName>
    <definedName name="Print_Area" localSheetId="0">Naslovnica!$A$1:$A$40</definedName>
    <definedName name="Print_Titles" localSheetId="3">'1. Agregat 1'!$3:$4</definedName>
    <definedName name="Print_Titles" localSheetId="12">'10. Storitve OT in PCS7'!$3:$4</definedName>
    <definedName name="Print_Titles" localSheetId="13">'11. Preostale storitve in mat.'!$3:$4</definedName>
    <definedName name="Print_Titles" localSheetId="14">'12. Rezervni deli'!$3:$4</definedName>
    <definedName name="Print_Titles" localSheetId="15">'13. Dodatna in nepredivena '!$4:$4</definedName>
    <definedName name="Print_Titles" localSheetId="4">'2. Agregat 2'!$3:$4</definedName>
    <definedName name="Print_Titles" localSheetId="5">'3. Skupne naprave'!$3:$4</definedName>
    <definedName name="Print_Titles" localSheetId="6">'4. Pretočna polja'!$3:$4</definedName>
    <definedName name="Print_Titles" localSheetId="7">'5. Računalnik elektrarne in RT'!$3:$4</definedName>
    <definedName name="Print_Titles" localSheetId="8">'6. Procesna komunik. elektrarne'!$3:$4</definedName>
    <definedName name="Print_Titles" localSheetId="9">'7. Strežnik'!$3:$4</definedName>
    <definedName name="Print_Titles" localSheetId="10">'8. Števčne meritve'!$3:$4</definedName>
    <definedName name="Print_Titles" localSheetId="11">'9. Aktivna glavna oprema'!$3:$4</definedName>
    <definedName name="Print_Titles" localSheetId="0">Naslovnica!$1:$1</definedName>
    <definedName name="_xlnm.Print_Titles" localSheetId="3">'1. Agregat 1'!$4:$4</definedName>
    <definedName name="_xlnm.Print_Titles" localSheetId="12">'10. Storitve OT in PCS7'!$4:$4</definedName>
    <definedName name="_xlnm.Print_Titles" localSheetId="13">'11. Preostale storitve in mat.'!$4:$4</definedName>
    <definedName name="_xlnm.Print_Titles" localSheetId="14">'12. Rezervni deli'!$4:$4</definedName>
    <definedName name="_xlnm.Print_Titles" localSheetId="4">'2. Agregat 2'!$4:$4</definedName>
    <definedName name="_xlnm.Print_Titles" localSheetId="5">'3. Skupne naprave'!$4:$4</definedName>
    <definedName name="_xlnm.Print_Titles" localSheetId="6">'4. Pretočna polja'!$4:$4</definedName>
    <definedName name="_xlnm.Print_Titles" localSheetId="7">'5. Računalnik elektrarne in RT'!$4:$4</definedName>
    <definedName name="_xlnm.Print_Titles" localSheetId="8">'6. Procesna komunik. elektrarne'!$4:$4</definedName>
    <definedName name="_xlnm.Print_Titles" localSheetId="9">'7. Strežnik'!$4:$4</definedName>
    <definedName name="_xlnm.Print_Titles" localSheetId="10">'8. Števčne meritve'!$4:$4</definedName>
    <definedName name="_xlnm.Print_Titles" localSheetId="11">'9. Aktivna glavna oprema'!$4:$4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8" i="88" l="1"/>
  <c r="F69" i="88" s="1"/>
  <c r="C21" i="29"/>
  <c r="C16" i="29"/>
  <c r="C14" i="29"/>
  <c r="C13" i="29"/>
  <c r="C12" i="29"/>
  <c r="C11" i="29"/>
  <c r="C10" i="29"/>
  <c r="C7" i="29"/>
  <c r="F67" i="89"/>
  <c r="F64" i="89" l="1"/>
  <c r="F60" i="89"/>
  <c r="F61" i="89" s="1"/>
  <c r="F56" i="89"/>
  <c r="F55" i="89"/>
  <c r="F54" i="89"/>
  <c r="F53" i="89"/>
  <c r="F52" i="89"/>
  <c r="F51" i="89"/>
  <c r="F47" i="89"/>
  <c r="F46" i="89"/>
  <c r="F45" i="89"/>
  <c r="F48" i="89" s="1"/>
  <c r="F41" i="89"/>
  <c r="F40" i="89"/>
  <c r="F39" i="89"/>
  <c r="F38" i="89"/>
  <c r="F37" i="89"/>
  <c r="F36" i="89"/>
  <c r="F35" i="89"/>
  <c r="F34" i="89"/>
  <c r="F33" i="89"/>
  <c r="F32" i="89"/>
  <c r="F31" i="89"/>
  <c r="F30" i="89"/>
  <c r="F29" i="89"/>
  <c r="F28" i="89"/>
  <c r="F27" i="89"/>
  <c r="F26" i="89"/>
  <c r="F25" i="89"/>
  <c r="F24" i="89"/>
  <c r="F23" i="89"/>
  <c r="F22" i="89"/>
  <c r="F21" i="89"/>
  <c r="F20" i="89"/>
  <c r="F19" i="89"/>
  <c r="F18" i="89"/>
  <c r="F17" i="89"/>
  <c r="F16" i="89"/>
  <c r="F15" i="89"/>
  <c r="F14" i="89"/>
  <c r="F13" i="89"/>
  <c r="F12" i="89"/>
  <c r="F11" i="89"/>
  <c r="F10" i="89"/>
  <c r="F9" i="89"/>
  <c r="F8" i="89"/>
  <c r="F7" i="89"/>
  <c r="F44" i="86"/>
  <c r="F65" i="89" l="1"/>
  <c r="F57" i="89"/>
  <c r="F42" i="89"/>
  <c r="F8" i="88"/>
  <c r="F9" i="88"/>
  <c r="F10" i="88"/>
  <c r="F11" i="88"/>
  <c r="F12" i="88"/>
  <c r="F13" i="88"/>
  <c r="F14" i="88"/>
  <c r="F15" i="88"/>
  <c r="F16" i="88"/>
  <c r="F17" i="88"/>
  <c r="F64" i="88"/>
  <c r="F63" i="88"/>
  <c r="F59" i="88"/>
  <c r="F58" i="88"/>
  <c r="F57" i="88"/>
  <c r="F56" i="88"/>
  <c r="F52" i="88"/>
  <c r="F51" i="88"/>
  <c r="F50" i="88"/>
  <c r="F46" i="88"/>
  <c r="F42" i="88"/>
  <c r="F41" i="88"/>
  <c r="F40" i="88"/>
  <c r="F39" i="88"/>
  <c r="F38" i="88"/>
  <c r="F37" i="88"/>
  <c r="F36" i="88"/>
  <c r="F35" i="88"/>
  <c r="F31" i="88"/>
  <c r="F27" i="88"/>
  <c r="F23" i="88"/>
  <c r="F22" i="88"/>
  <c r="F21" i="88"/>
  <c r="F7" i="88"/>
  <c r="F57" i="87"/>
  <c r="F68" i="87"/>
  <c r="F79" i="87"/>
  <c r="F89" i="87"/>
  <c r="F99" i="87"/>
  <c r="F104" i="87"/>
  <c r="F103" i="87"/>
  <c r="F102" i="87"/>
  <c r="F98" i="87"/>
  <c r="F97" i="87"/>
  <c r="F96" i="87"/>
  <c r="F95" i="87"/>
  <c r="F94" i="87"/>
  <c r="F93" i="87"/>
  <c r="F92" i="87"/>
  <c r="F88" i="87"/>
  <c r="F87" i="87"/>
  <c r="F86" i="87"/>
  <c r="F85" i="87"/>
  <c r="F84" i="87"/>
  <c r="F83" i="87"/>
  <c r="F82" i="87"/>
  <c r="F78" i="87"/>
  <c r="F77" i="87"/>
  <c r="F76" i="87"/>
  <c r="F75" i="87"/>
  <c r="F74" i="87"/>
  <c r="F73" i="87"/>
  <c r="F72" i="87"/>
  <c r="F71" i="87"/>
  <c r="F67" i="87"/>
  <c r="F66" i="87"/>
  <c r="F65" i="87"/>
  <c r="F64" i="87"/>
  <c r="F63" i="87"/>
  <c r="F62" i="87"/>
  <c r="F61" i="87"/>
  <c r="F56" i="87"/>
  <c r="F55" i="87"/>
  <c r="F54" i="87"/>
  <c r="F53" i="87"/>
  <c r="F52" i="87"/>
  <c r="F51" i="87"/>
  <c r="F50" i="87"/>
  <c r="F49" i="87"/>
  <c r="F48" i="87"/>
  <c r="F43" i="87"/>
  <c r="F34" i="87"/>
  <c r="F33" i="87"/>
  <c r="F32" i="87"/>
  <c r="F31" i="87"/>
  <c r="F30" i="87"/>
  <c r="F29" i="87"/>
  <c r="F28" i="87"/>
  <c r="F27" i="87"/>
  <c r="F26" i="87"/>
  <c r="F25" i="87"/>
  <c r="F24" i="87"/>
  <c r="F23" i="87"/>
  <c r="F18" i="87"/>
  <c r="F17" i="87"/>
  <c r="F16" i="87"/>
  <c r="F15" i="87"/>
  <c r="F60" i="87"/>
  <c r="F47" i="87"/>
  <c r="F42" i="87"/>
  <c r="F41" i="87"/>
  <c r="F40" i="87"/>
  <c r="F39" i="87"/>
  <c r="F38" i="87"/>
  <c r="F22" i="87"/>
  <c r="F14" i="87"/>
  <c r="F10" i="87"/>
  <c r="F9" i="87"/>
  <c r="F8" i="87"/>
  <c r="F7" i="87"/>
  <c r="F90" i="86"/>
  <c r="F89" i="86"/>
  <c r="F64" i="86"/>
  <c r="F65" i="86"/>
  <c r="F66" i="86"/>
  <c r="F67" i="86"/>
  <c r="F68" i="86"/>
  <c r="F69" i="86"/>
  <c r="F70" i="86"/>
  <c r="F71" i="86"/>
  <c r="F72" i="86"/>
  <c r="F73" i="86"/>
  <c r="F74" i="86"/>
  <c r="F75" i="86"/>
  <c r="F76" i="86"/>
  <c r="F77" i="86"/>
  <c r="F78" i="86"/>
  <c r="F79" i="86"/>
  <c r="F80" i="86"/>
  <c r="F81" i="86"/>
  <c r="F55" i="86"/>
  <c r="F56" i="86"/>
  <c r="F57" i="86"/>
  <c r="F58" i="86"/>
  <c r="F59" i="86"/>
  <c r="F49" i="86"/>
  <c r="F50" i="86"/>
  <c r="F38" i="86"/>
  <c r="F39" i="86"/>
  <c r="F40" i="86"/>
  <c r="F41" i="86"/>
  <c r="F42" i="86"/>
  <c r="F43" i="86"/>
  <c r="F37" i="86"/>
  <c r="F36" i="86"/>
  <c r="F35" i="86"/>
  <c r="F33" i="86"/>
  <c r="F34" i="86"/>
  <c r="F29" i="86"/>
  <c r="F30" i="86"/>
  <c r="F31" i="86"/>
  <c r="F32" i="86"/>
  <c r="F28" i="86"/>
  <c r="F14" i="86"/>
  <c r="F15" i="86"/>
  <c r="F16" i="86"/>
  <c r="F17" i="86"/>
  <c r="F18" i="86"/>
  <c r="F19" i="86"/>
  <c r="F20" i="86"/>
  <c r="F21" i="86"/>
  <c r="F22" i="86"/>
  <c r="F23" i="86"/>
  <c r="F24" i="86"/>
  <c r="F25" i="86"/>
  <c r="F26" i="86"/>
  <c r="F27" i="86"/>
  <c r="F8" i="86"/>
  <c r="F9" i="86"/>
  <c r="F10" i="86"/>
  <c r="F11" i="86"/>
  <c r="F12" i="86"/>
  <c r="F13" i="86"/>
  <c r="F85" i="86"/>
  <c r="F86" i="86" s="1"/>
  <c r="F63" i="86"/>
  <c r="F54" i="86"/>
  <c r="F48" i="86"/>
  <c r="F7" i="86"/>
  <c r="F17" i="85"/>
  <c r="F14" i="85"/>
  <c r="F13" i="85"/>
  <c r="F12" i="85"/>
  <c r="F11" i="85"/>
  <c r="F10" i="85"/>
  <c r="F9" i="85"/>
  <c r="F8" i="85"/>
  <c r="F7" i="85"/>
  <c r="F15" i="85" s="1"/>
  <c r="F10" i="84"/>
  <c r="F7" i="84"/>
  <c r="F8" i="84" s="1"/>
  <c r="F14" i="83"/>
  <c r="F11" i="83"/>
  <c r="F12" i="83" s="1"/>
  <c r="F7" i="83"/>
  <c r="F8" i="83" s="1"/>
  <c r="F10" i="82"/>
  <c r="F9" i="82"/>
  <c r="F30" i="82"/>
  <c r="F26" i="82"/>
  <c r="F22" i="82"/>
  <c r="F23" i="82" s="1"/>
  <c r="F18" i="82"/>
  <c r="F14" i="82"/>
  <c r="F13" i="82"/>
  <c r="F12" i="82"/>
  <c r="F11" i="82"/>
  <c r="F8" i="82"/>
  <c r="F7" i="82"/>
  <c r="F82" i="86" l="1"/>
  <c r="F45" i="86"/>
  <c r="F18" i="88"/>
  <c r="F91" i="86"/>
  <c r="F32" i="88"/>
  <c r="F71" i="88" s="1"/>
  <c r="F53" i="88"/>
  <c r="F24" i="88"/>
  <c r="F65" i="88"/>
  <c r="F47" i="88"/>
  <c r="F60" i="88"/>
  <c r="F28" i="88"/>
  <c r="F43" i="88"/>
  <c r="F106" i="87"/>
  <c r="F11" i="87"/>
  <c r="F19" i="87"/>
  <c r="F35" i="87"/>
  <c r="F44" i="87"/>
  <c r="F60" i="86"/>
  <c r="F51" i="86"/>
  <c r="F15" i="82"/>
  <c r="F27" i="82"/>
  <c r="F19" i="82"/>
  <c r="F31" i="82"/>
  <c r="C17" i="29" l="1"/>
  <c r="F93" i="86"/>
  <c r="C15" i="29" s="1"/>
  <c r="F33" i="82"/>
  <c r="F46" i="81" l="1"/>
  <c r="F29" i="81"/>
  <c r="F28" i="81"/>
  <c r="F27" i="81"/>
  <c r="F21" i="81"/>
  <c r="F12" i="81"/>
  <c r="F43" i="81"/>
  <c r="F39" i="81"/>
  <c r="F35" i="81"/>
  <c r="F31" i="81"/>
  <c r="F30" i="81"/>
  <c r="F26" i="81"/>
  <c r="F25" i="81"/>
  <c r="F17" i="81"/>
  <c r="F18" i="81" s="1"/>
  <c r="F13" i="81"/>
  <c r="F11" i="81"/>
  <c r="F10" i="81"/>
  <c r="F9" i="81"/>
  <c r="F8" i="81"/>
  <c r="F7" i="81"/>
  <c r="F63" i="80"/>
  <c r="F64" i="80"/>
  <c r="F65" i="80"/>
  <c r="F54" i="80"/>
  <c r="F55" i="80"/>
  <c r="F56" i="80"/>
  <c r="F52" i="80"/>
  <c r="F43" i="80"/>
  <c r="F44" i="80"/>
  <c r="F45" i="80"/>
  <c r="F46" i="80"/>
  <c r="F47" i="80"/>
  <c r="F48" i="80"/>
  <c r="F31" i="80"/>
  <c r="F30" i="80"/>
  <c r="F29" i="80"/>
  <c r="F28" i="80"/>
  <c r="F22" i="80"/>
  <c r="F23" i="80"/>
  <c r="F24" i="80"/>
  <c r="F68" i="80"/>
  <c r="F67" i="80"/>
  <c r="F66" i="80"/>
  <c r="F62" i="80"/>
  <c r="F69" i="80" s="1"/>
  <c r="F58" i="80"/>
  <c r="F57" i="80"/>
  <c r="F53" i="80"/>
  <c r="F42" i="80"/>
  <c r="F38" i="80"/>
  <c r="F37" i="80"/>
  <c r="F36" i="80"/>
  <c r="F35" i="80"/>
  <c r="F21" i="80"/>
  <c r="F17" i="80"/>
  <c r="F16" i="80"/>
  <c r="F12" i="80"/>
  <c r="F11" i="80"/>
  <c r="F10" i="80"/>
  <c r="F9" i="80"/>
  <c r="F8" i="80"/>
  <c r="F7" i="80"/>
  <c r="F22" i="81" l="1"/>
  <c r="F36" i="81"/>
  <c r="F44" i="81"/>
  <c r="F40" i="81"/>
  <c r="F32" i="81"/>
  <c r="F14" i="81"/>
  <c r="F13" i="80"/>
  <c r="F32" i="80"/>
  <c r="F39" i="80"/>
  <c r="F59" i="80"/>
  <c r="F25" i="80"/>
  <c r="F49" i="80"/>
  <c r="F18" i="80"/>
  <c r="F71" i="80" l="1"/>
  <c r="C9" i="29" s="1"/>
  <c r="F98" i="28" l="1"/>
  <c r="F96" i="79"/>
  <c r="F94" i="28"/>
  <c r="F112" i="79"/>
  <c r="F111" i="79"/>
  <c r="F110" i="79"/>
  <c r="F109" i="79"/>
  <c r="F105" i="79"/>
  <c r="F106" i="79" s="1"/>
  <c r="F101" i="79"/>
  <c r="F102" i="79" s="1"/>
  <c r="F97" i="79"/>
  <c r="F95" i="79"/>
  <c r="F94" i="79"/>
  <c r="F90" i="79"/>
  <c r="F89" i="79"/>
  <c r="F88" i="79"/>
  <c r="F87" i="79"/>
  <c r="F83" i="79"/>
  <c r="F82" i="79"/>
  <c r="F81" i="79"/>
  <c r="F80" i="79"/>
  <c r="F76" i="79"/>
  <c r="F75" i="79"/>
  <c r="F74" i="79"/>
  <c r="F73" i="79"/>
  <c r="F72" i="79"/>
  <c r="F71" i="79"/>
  <c r="F67" i="79"/>
  <c r="F66" i="79"/>
  <c r="F65" i="79"/>
  <c r="F64" i="79"/>
  <c r="F60" i="79"/>
  <c r="F59" i="79"/>
  <c r="F58" i="79"/>
  <c r="F57" i="79"/>
  <c r="F61" i="79" s="1"/>
  <c r="F53" i="79"/>
  <c r="F54" i="79" s="1"/>
  <c r="F49" i="79"/>
  <c r="F48" i="79"/>
  <c r="F47" i="79"/>
  <c r="F46" i="79"/>
  <c r="F42" i="79"/>
  <c r="F41" i="79"/>
  <c r="F40" i="79"/>
  <c r="F39" i="79"/>
  <c r="F43" i="79" s="1"/>
  <c r="F35" i="79"/>
  <c r="F36" i="79" s="1"/>
  <c r="F31" i="79"/>
  <c r="F30" i="79"/>
  <c r="F29" i="79"/>
  <c r="F28" i="79"/>
  <c r="F24" i="79"/>
  <c r="F23" i="79"/>
  <c r="F22" i="79"/>
  <c r="F21" i="79"/>
  <c r="F20" i="79"/>
  <c r="F19" i="79"/>
  <c r="F18" i="79"/>
  <c r="F17" i="79"/>
  <c r="F13" i="79"/>
  <c r="F12" i="79"/>
  <c r="F11" i="79"/>
  <c r="F10" i="79"/>
  <c r="F9" i="79"/>
  <c r="F8" i="79"/>
  <c r="F7" i="79"/>
  <c r="F25" i="79" l="1"/>
  <c r="F91" i="79"/>
  <c r="F98" i="79"/>
  <c r="F14" i="79"/>
  <c r="F77" i="79"/>
  <c r="F50" i="79"/>
  <c r="F84" i="79"/>
  <c r="F68" i="79"/>
  <c r="F32" i="79"/>
  <c r="F113" i="79"/>
  <c r="F115" i="79" l="1"/>
  <c r="C8" i="29" s="1"/>
  <c r="F119" i="28" l="1"/>
  <c r="F118" i="28"/>
  <c r="F117" i="28"/>
  <c r="F116" i="28"/>
  <c r="F112" i="28"/>
  <c r="F108" i="28"/>
  <c r="F109" i="28" s="1"/>
  <c r="F104" i="28"/>
  <c r="F103" i="28"/>
  <c r="F102" i="28"/>
  <c r="F101" i="28"/>
  <c r="F97" i="28"/>
  <c r="F96" i="28"/>
  <c r="F95" i="28"/>
  <c r="F90" i="28"/>
  <c r="F89" i="28"/>
  <c r="F88" i="28"/>
  <c r="F87" i="28"/>
  <c r="F91" i="28" s="1"/>
  <c r="F83" i="28"/>
  <c r="F82" i="28"/>
  <c r="F81" i="28"/>
  <c r="F80" i="28"/>
  <c r="F76" i="28"/>
  <c r="F75" i="28"/>
  <c r="F74" i="28"/>
  <c r="F73" i="28"/>
  <c r="F72" i="28"/>
  <c r="F71" i="28"/>
  <c r="F67" i="28"/>
  <c r="F66" i="28"/>
  <c r="F65" i="28"/>
  <c r="F64" i="28"/>
  <c r="F60" i="28"/>
  <c r="F59" i="28"/>
  <c r="F58" i="28"/>
  <c r="F57" i="28"/>
  <c r="F53" i="28"/>
  <c r="F54" i="28" s="1"/>
  <c r="F49" i="28"/>
  <c r="F48" i="28"/>
  <c r="F47" i="28"/>
  <c r="F46" i="28"/>
  <c r="F42" i="28"/>
  <c r="F41" i="28"/>
  <c r="F40" i="28"/>
  <c r="F39" i="28"/>
  <c r="F35" i="28"/>
  <c r="F31" i="28"/>
  <c r="F30" i="28"/>
  <c r="F29" i="28"/>
  <c r="F28" i="28"/>
  <c r="F24" i="28"/>
  <c r="F23" i="28"/>
  <c r="F22" i="28"/>
  <c r="F21" i="28"/>
  <c r="F20" i="28"/>
  <c r="F19" i="28"/>
  <c r="F18" i="28"/>
  <c r="F17" i="28"/>
  <c r="F8" i="28"/>
  <c r="F9" i="28"/>
  <c r="F10" i="28"/>
  <c r="F11" i="28"/>
  <c r="F12" i="28"/>
  <c r="F13" i="28"/>
  <c r="F7" i="28"/>
  <c r="F14" i="28" s="1"/>
  <c r="F61" i="28" l="1"/>
  <c r="F105" i="28"/>
  <c r="F84" i="28"/>
  <c r="F68" i="28"/>
  <c r="F120" i="28"/>
  <c r="F50" i="28"/>
  <c r="F43" i="28"/>
  <c r="F113" i="28"/>
  <c r="F77" i="28"/>
  <c r="F36" i="28"/>
  <c r="F25" i="28"/>
  <c r="F32" i="28"/>
  <c r="F122" i="28" l="1"/>
  <c r="C22" i="29" l="1"/>
  <c r="C18" i="29"/>
  <c r="C24" i="29" l="1"/>
  <c r="C26" i="29" s="1"/>
</calcChain>
</file>

<file path=xl/sharedStrings.xml><?xml version="1.0" encoding="utf-8"?>
<sst xmlns="http://schemas.openxmlformats.org/spreadsheetml/2006/main" count="1847" uniqueCount="1032">
  <si>
    <t>2.1</t>
  </si>
  <si>
    <t>2.2</t>
  </si>
  <si>
    <t>1.3</t>
  </si>
  <si>
    <t>komplet</t>
  </si>
  <si>
    <t>LISTA CEN ŠT. 1</t>
  </si>
  <si>
    <t>LISTA CEN ŠT. 2</t>
  </si>
  <si>
    <t>LISTA CEN ŠT. 3</t>
  </si>
  <si>
    <t>LISTA CEN ŠT. 4</t>
  </si>
  <si>
    <t>2.3</t>
  </si>
  <si>
    <t>1.1</t>
  </si>
  <si>
    <t>1.</t>
  </si>
  <si>
    <t>3.</t>
  </si>
  <si>
    <t>2.</t>
  </si>
  <si>
    <t>Poz.</t>
  </si>
  <si>
    <t>Opis</t>
  </si>
  <si>
    <t>1.2</t>
  </si>
  <si>
    <t>Enota 
mere</t>
  </si>
  <si>
    <t>Število 
enot</t>
  </si>
  <si>
    <t>4.</t>
  </si>
  <si>
    <t>1.4</t>
  </si>
  <si>
    <t>Nekvalificirani delavec</t>
  </si>
  <si>
    <t>Električar</t>
  </si>
  <si>
    <t>Skupaj EUR</t>
  </si>
  <si>
    <t>Tehnik</t>
  </si>
  <si>
    <t>3.1</t>
  </si>
  <si>
    <t>2.4</t>
  </si>
  <si>
    <t xml:space="preserve"> </t>
  </si>
  <si>
    <t>Rezervni deli</t>
  </si>
  <si>
    <t>Skupaj rezervni deli</t>
  </si>
  <si>
    <t>Cene v EUR</t>
  </si>
  <si>
    <t>Cena na uro
EUR</t>
  </si>
  <si>
    <t>Specialist, inženir ali svetovalec</t>
  </si>
  <si>
    <t>2.5</t>
  </si>
  <si>
    <t>2.6</t>
  </si>
  <si>
    <t>LISTA CEN ŠT. 0 - SKUPNA CENA</t>
  </si>
  <si>
    <t xml:space="preserve"> DOKUMENTACIJA ZA RAZPIS</t>
  </si>
  <si>
    <t>1.5</t>
  </si>
  <si>
    <t>1.6</t>
  </si>
  <si>
    <t>kos</t>
  </si>
  <si>
    <t>1.7</t>
  </si>
  <si>
    <t>SKUPAJ CENA:</t>
  </si>
  <si>
    <t>1.8</t>
  </si>
  <si>
    <t>1.9</t>
  </si>
  <si>
    <t>1.10</t>
  </si>
  <si>
    <t>1.11</t>
  </si>
  <si>
    <t>1.12</t>
  </si>
  <si>
    <t>3.2</t>
  </si>
  <si>
    <t>3.3</t>
  </si>
  <si>
    <t>* SKUPAJ CENA + 10% nepredvidenih del</t>
  </si>
  <si>
    <t>Skupaj oprema</t>
  </si>
  <si>
    <t>4.1</t>
  </si>
  <si>
    <t>4.2</t>
  </si>
  <si>
    <t>4.5</t>
  </si>
  <si>
    <t>4.6</t>
  </si>
  <si>
    <t>3.2.1</t>
  </si>
  <si>
    <t>3.3.1</t>
  </si>
  <si>
    <t>3.2.2</t>
  </si>
  <si>
    <t>3.3.2</t>
  </si>
  <si>
    <t>Cena na enoto 
(EUR)</t>
  </si>
  <si>
    <t>Skupaj cena
 (EUR)</t>
  </si>
  <si>
    <t>Lista cen</t>
  </si>
  <si>
    <t>HE Medvode</t>
  </si>
  <si>
    <t>LISTA CEN ŠT. 1 - AGREGAT 1</t>
  </si>
  <si>
    <t>Omara +1CNC19 – Krmiljenje in nadzor hidravličnih naprav turbine</t>
  </si>
  <si>
    <t>Montaža vse nove opreme, prežičenje, ožičenje od sponk do novih naprav, preureditve, prilagoditve in označbe ter vsa ostala dela nujna za kompletnost izvedbe v omari pri vgradnji nove opreme in pregledom ožičenja.</t>
  </si>
  <si>
    <t>Parametriranje, testiranje, preizkusi SAT in spuščanje v pogon nove opreme.</t>
  </si>
  <si>
    <t>Omara +1CNC21 – Priprava hladilne vode za agregat 1</t>
  </si>
  <si>
    <t>SKUPAJ: Omara +1CNC21 – Priprava hladilne vode za agregat 1</t>
  </si>
  <si>
    <t>SKUPAJ: Omara +1CNC19 – Krmiljenje in nadzor hidravličnih naprav turbine</t>
  </si>
  <si>
    <t>V obstoječi omari se demontira Interface modul ET 200M (Siemens) in napajalnik SL5.100 (Puls) za napajanje ET 200M. 
Pri demontaži se odstrani vse žične povezave od naprav do sponk.</t>
  </si>
  <si>
    <t>Omara +1CNA01 – Krmiljenje in nadzor agregata</t>
  </si>
  <si>
    <t>SKUPAJ: Omara +1CNA01 – Krmiljenje in nadzor agregata</t>
  </si>
  <si>
    <t>V obstoječi omari se demontira procesni krmilnik CPU 414-3 DP (Siemens), Interface modul ET 200M (Siemens), zaslon na dotik SIMATIC Panel PC 870 (Siemens), univerzalni merilnik  SIMEAS P500 (Siemens), 4x Profibus repeater (Siemens), napajalnik 220 V DC/24 V DC - 10 A (Siemens) za napajanje zaslona na dotik in napajalnik SL5.100 (Puls) za napajanje ET 200M.
Demontira se tudi sinhronizator (ABB).
Pri demontaži se odstrani vse žične povezave od naprav do sponk.</t>
  </si>
  <si>
    <t>Dobava in montaža nove montažne plošče 5H na katero se montira novi SYNCHROTACT 6 (ABB) in nov univerzalni merilnik  SENTRON PAC3220 (Siemens).</t>
  </si>
  <si>
    <t>Zaradi ukinitve Interface modula ET 200M (Siemens) v omari +1CNB01 se prestavi signale na nov Interface modul ET 200SP HA (Siemens).</t>
  </si>
  <si>
    <t>Prestavitev, priključevanje, označevanje obstoječih krmilno-signalnih kablov zaradi ukinitve Interface modula iz omare +1CNB01  in ostala oprema (sponke, …) ter kontrola kabliranja.</t>
  </si>
  <si>
    <t>1.1.1</t>
  </si>
  <si>
    <t>1.1.2</t>
  </si>
  <si>
    <t>1.1.3</t>
  </si>
  <si>
    <t>1.1.4</t>
  </si>
  <si>
    <t>1.1.5</t>
  </si>
  <si>
    <t>1.1.6</t>
  </si>
  <si>
    <t>1.1.7</t>
  </si>
  <si>
    <t>1.2.1</t>
  </si>
  <si>
    <t>1.2.2</t>
  </si>
  <si>
    <t>1.2.3</t>
  </si>
  <si>
    <t>1.2.4</t>
  </si>
  <si>
    <t>1.2.5</t>
  </si>
  <si>
    <t>1.2.6</t>
  </si>
  <si>
    <t>1.2.7</t>
  </si>
  <si>
    <t>1.2.8</t>
  </si>
  <si>
    <t>Demontaža obstoječe omare s predhodnim odklopom vseh krmilno-signalnih in napajalnih kablov ter priprava le teh za ponovno priključitev.</t>
  </si>
  <si>
    <t>Preizkusna vtičnica RTXP 24, proizvajalca ABB</t>
  </si>
  <si>
    <t>Prevzem omare v tovarni vključno s prevzemnimi preizkušanji.</t>
  </si>
  <si>
    <t xml:space="preserve">Montažni material za ozemljitev in pritrditev omare, drobni montažni material in napisna ploščica omare. </t>
  </si>
  <si>
    <t>Montaža nove omare na obstoječe predvideno mesto.</t>
  </si>
  <si>
    <t>Priključevanje, označevanje vseh obstoječih signalno-krmilnih in napajalnih kablov na strani omare in kontrola kabliranja.</t>
  </si>
  <si>
    <t>Parametriranje, testiranje, preizkusi FAT in SAT in spuščanje v pogon nove opreme.</t>
  </si>
  <si>
    <t>Omara +1CNA02 – Zaščita agregata</t>
  </si>
  <si>
    <t>SKUPAJ: Omara +1CNA02 – Zaščita agregata</t>
  </si>
  <si>
    <t>Omara +1CNA04 – Mehanska zaščita turbine in termična zaščita generatorja 1</t>
  </si>
  <si>
    <t>SKUPAJ: Omara +1CNA04 – Mehanska zaščita turbine in termična zaščita generatorja 1</t>
  </si>
  <si>
    <t>1.3.1</t>
  </si>
  <si>
    <t>1.3.2</t>
  </si>
  <si>
    <t>1.3.3</t>
  </si>
  <si>
    <t>1.3.4</t>
  </si>
  <si>
    <t>Omara +1CNB01 – Vzbujanje generatorja 1</t>
  </si>
  <si>
    <t>SKUPAJ: Omara +1CNB01 – Vzbujanje generatorja 1</t>
  </si>
  <si>
    <t>Omara +1CNB12 – Termični nadzor generatorja 1</t>
  </si>
  <si>
    <t>SKUPAJ: Omara +1CNB12 – Termični nadzor generatorja 1</t>
  </si>
  <si>
    <t>1.4.1</t>
  </si>
  <si>
    <t>1.5.1</t>
  </si>
  <si>
    <t>1.5.2</t>
  </si>
  <si>
    <t>1.5.3</t>
  </si>
  <si>
    <t>1.5.4</t>
  </si>
  <si>
    <t>1.6.1</t>
  </si>
  <si>
    <t>1.6.2</t>
  </si>
  <si>
    <t>1.6.3</t>
  </si>
  <si>
    <t>1.6.4</t>
  </si>
  <si>
    <t>Omara +1CNB14 – Krmiljenje žaluzij hladilnega sistema generatorja</t>
  </si>
  <si>
    <t>SKUPAJ: Omara +1CNB14 – Krmiljenje žaluzij hladilnega sistema generatorja</t>
  </si>
  <si>
    <t>1.7.1</t>
  </si>
  <si>
    <t>Omara +1CNC01 – Turbinski regulator</t>
  </si>
  <si>
    <t>SKUPAJ: Omara +1CNC01 – Turbinski regulator</t>
  </si>
  <si>
    <t>1.8.1</t>
  </si>
  <si>
    <t>1.8.2</t>
  </si>
  <si>
    <t>1.8.3</t>
  </si>
  <si>
    <t>1.8.4</t>
  </si>
  <si>
    <t>Omara +1CNC11 – Drenaža pretočnega prostora turbine</t>
  </si>
  <si>
    <t>SKUPAJ: Omara +1CNC11 – Drenaža pretočnega prostora turbine</t>
  </si>
  <si>
    <t>Omara +1CNC12 – Drenaža turbinskega pokrova, odsesavanje oljnih par in hidrostatsko mazanje</t>
  </si>
  <si>
    <t>SKUPAJ: Omara +1CNC12 – Drenaža turbinskega pokrova, odsesavanje oljnih par in hidrostatsko mazanje</t>
  </si>
  <si>
    <t>1.9.1</t>
  </si>
  <si>
    <t>1.9.2</t>
  </si>
  <si>
    <t>1.9.3</t>
  </si>
  <si>
    <t>1.9.4</t>
  </si>
  <si>
    <t>1.10.1</t>
  </si>
  <si>
    <t>1.10.2</t>
  </si>
  <si>
    <t>1.10.3</t>
  </si>
  <si>
    <t>1.10.4</t>
  </si>
  <si>
    <t>1.10.5</t>
  </si>
  <si>
    <t>1.10.6</t>
  </si>
  <si>
    <t>Omara +1CNC15 – Krmiljenje in nadzor turbinskih naprav</t>
  </si>
  <si>
    <t>SKUPAJ: Omara +1CNC15 – Krmiljenje in nadzor turbinskih naprav</t>
  </si>
  <si>
    <t>Omara +1CNC16 – Priprava hladilne vode za tesnilko</t>
  </si>
  <si>
    <t>SKUPAJ: Omara +1CNC16 – Priprava hladilne vode za tesnilko</t>
  </si>
  <si>
    <t>1.11.1</t>
  </si>
  <si>
    <t>1.11.2</t>
  </si>
  <si>
    <t>1.11.3</t>
  </si>
  <si>
    <t>1.11.4</t>
  </si>
  <si>
    <t>1.12.1</t>
  </si>
  <si>
    <t>1.12.2</t>
  </si>
  <si>
    <t>1.12.3</t>
  </si>
  <si>
    <t>1.12.4</t>
  </si>
  <si>
    <t>1.13</t>
  </si>
  <si>
    <t>1.13.1</t>
  </si>
  <si>
    <t>1.13.2</t>
  </si>
  <si>
    <t>1.13.3</t>
  </si>
  <si>
    <t>Omara +1CNC17 – Krmiljenje in nadzor regulacijskih črpalk in kompresorja</t>
  </si>
  <si>
    <t>SKUPAJ: Omara +1CNC17 – Krmiljenje in nadzor regulacijskih črpalk in kompresorja</t>
  </si>
  <si>
    <t>1.14</t>
  </si>
  <si>
    <t>1.14.1</t>
  </si>
  <si>
    <t>1.14.2</t>
  </si>
  <si>
    <t>1.14.3</t>
  </si>
  <si>
    <t>1.14.4</t>
  </si>
  <si>
    <t>1.15</t>
  </si>
  <si>
    <t>1.15.1</t>
  </si>
  <si>
    <t>Omara +1BMB03 – Razvod nujne lastne porabe agregata 0,4kV</t>
  </si>
  <si>
    <t>SKUPAJ: Omara +1BMB03 – Razvod nujne lastne porabe agregata 0,4kV</t>
  </si>
  <si>
    <t>1.16</t>
  </si>
  <si>
    <t>1.17</t>
  </si>
  <si>
    <t>1.16.1</t>
  </si>
  <si>
    <t>1.17.1</t>
  </si>
  <si>
    <t>1.17.2</t>
  </si>
  <si>
    <t>1.17.3</t>
  </si>
  <si>
    <t>1.17.4</t>
  </si>
  <si>
    <t>Ventil +1PAA01 – Izstopni ventil hladilne vode</t>
  </si>
  <si>
    <t>SKUPAJ: Ventil +1PAA01 – Izstopni ventil hladilne vode</t>
  </si>
  <si>
    <t>SKUPAJ: Omara +1CNQ15 – Drenaža kontrolnega hodnika elektrarne – levi breg</t>
  </si>
  <si>
    <t>V obstoječi omari se demontira 2x Interface modul ET 200M (Siemens) in 2x napajalnik SL5.100 (Puls) za napajanje ET 200M ter operaterska panela na vrtljivem okvirju se ukineta.
Pri demontaži se odstrani vse žične povezave od naprav do sponk.</t>
  </si>
  <si>
    <t>Ukinitev Interface modula ET 200M (Siemens) in prestavitev signalov v omaro +1CNB01 na nov Interface modul ET 200SP HA (Siemens).</t>
  </si>
  <si>
    <t>V obstoječi omari se demontira 2x Interface modul ET 200M (Siemens) in 1x napajalnik SL5.100 (Puls) za napajanje ET 200M. 
Pri demontaži se odstrani vse žične povezave od naprav do sponk.</t>
  </si>
  <si>
    <t>V obstoječi omari se demontira 1x Interface modul ET 200M (Siemens) in 1x napajalnik SL5.100 (Puls) za napajanje ET 200M. 
Pri demontaži se odstrani vse žične povezave od naprav do sponk.</t>
  </si>
  <si>
    <t>V obstoječi omari se demontira 1x SIMOCODE 3UF50 osnovni modul, 1x SIMOCODE 3UF51 razširitveni  modul (Siemens) in 1x SIMOCODE 3UF52 krmilni panel (Siemens) ter 1x napajalnik SL2.100 (Puls). 
Pri demontaži se odstrani vse žične povezave od naprav do sponk.</t>
  </si>
  <si>
    <t>V obstoječi omari se za krmiljenje ventilatorja 1 in 2 (=1CDC13), drenažne črpalke 1 in 2 (=1CDC12), črpalke hidrostatskega mazanja (=1CDC14) demontira 5x SIMOCODE 3UF50 osnovni modul, 2x SIMOCODE 3UF51 razširitveni  modul in 5x SIMOCODE 3UF52 krmilni panel (Siemens) ter 5x napajalnikov SL2.100 (Puls).
Pri demontaži se odstrani vse žične povezave od naprav do sponk.</t>
  </si>
  <si>
    <t>Zaradi ukinitve interface modula ET 200M (Siemens) v omari +1BMB03 se prestavi signale na nov interface modul ET 200SP HA (Siemens) v omari +1CNC15.</t>
  </si>
  <si>
    <t>Prestavitev, priključevanje, označevanje obstoječih krmilno-signalnih kablov zaradi ukinitve Interface modula iz omare +1BMB03 in ostala oprema (sponke, …) ter pregled ožičenja. V kolikor bodo kabli prekratki, se jih zamenja z novimi.</t>
  </si>
  <si>
    <t>V obstoječi omari se demontira 2x SIMOCODE 3UF50 osnovni modul in 2x SIMOCODE 3UF52 krmilni panel (Siemens) ter 2x napajalnik SL2.100 (Puls).
Pri demontaži se odstrani vse žične povezave od naprav do sponk.</t>
  </si>
  <si>
    <t>V obstoječi omari se za krmiljenje črpalke 1 in 2 (=1CDC17), varnostne  črpalke (=1CDC18), kompresorja (=1CDC20) demontira 4x SIMOCODE 3UF50 osnovni modul in 4x SIMOCODE 3UF52 krmilni panel (Siemens) ter 4x napajalnik SL2.100 (Puls).
Pri demontaži se odstrani vse žične povezave od naprav do sponk.</t>
  </si>
  <si>
    <t>V obstoječi omari se ukinja Interface modul ET 200M (Siemens), zato se demontira njega in njegov napajalnik SL 2.5 (Puls).
Signale se prestavi na nov interface modul ET 200SP HA (Siemens) v omari +1CNC15 (glej z. št. 1.10).
Obstoječe sponke se ohranijo in uporabijo za kabelsko povezavo signalov do omare +1CNC15.</t>
  </si>
  <si>
    <t>V obstoječi omari se demontira 1x SIMOCODE 3UF50 osnovni modul, 1x SIMOCODE 3UF51 razširitveni  modul (Siemens) in 1x SIMOCODE 3UF52 krmilni panel (Siemens) ter 1x napajalnik SL 2.5 (Puls). Demontira se tudi optoelektrični pretvornik PROFIBUS OLM in njegov napajalnik SL 2.5 (Puls).
Pri demontaži se odstrani vse žične povezave od naprav do sponk.</t>
  </si>
  <si>
    <t>AGREGAT 1</t>
  </si>
  <si>
    <t>Omara +1CNQ15 – Drenaža kontr. hodnika elektrarne – levi breg
(Omara +CNQ12 se preimenuje v omaro +1CNQ15)</t>
  </si>
  <si>
    <t>SKUPAJ AGREGAT 1:</t>
  </si>
  <si>
    <t>LISTA CEN ŠT. 2 - AGREGAT 2</t>
  </si>
  <si>
    <t>2.1.1</t>
  </si>
  <si>
    <t>2.1.2</t>
  </si>
  <si>
    <t>2.1.3</t>
  </si>
  <si>
    <t>2.1.4</t>
  </si>
  <si>
    <t>2.1.5</t>
  </si>
  <si>
    <t>2.1.6</t>
  </si>
  <si>
    <t>2.1.7</t>
  </si>
  <si>
    <t>Omara +2CNA01 – Krmiljenje in nadzor agregata</t>
  </si>
  <si>
    <t>SKUPAJ: Omara +2CNA01 – Krmiljenje in nadzor agregata</t>
  </si>
  <si>
    <t>V obstoječi omari se demontira procesni krmilnik CPU 414-3 DP (Siemens), Interface modul ET 200M (Siemens), zaslon na dotik SIMATIC Panel PC 870 (Siemens), univerzalni merilnik  SIMEAS P500 (Siemens), 4x Profibus repeater (Siemens), napajalnk 220 V DC/24 V DC - 10 A (Siemens) za napajanje zaslona na dotik in napajalnik SL5.100 (Puls) za napajanje ET 200M.
Demontira se tudi sinhronizator (ABB).
Pri demontaži se odstrani vse žične povezave od naprav do sponk.</t>
  </si>
  <si>
    <t>Zaradi ukinitve Interface modula ET 200M (Siemens) v omari +2CNB01 se prestavi signale na nov Interface modul ET 200SP HA (Siemens).</t>
  </si>
  <si>
    <t>2.2.1</t>
  </si>
  <si>
    <t>2.2.2</t>
  </si>
  <si>
    <t>2.2.3</t>
  </si>
  <si>
    <t>2.2.4</t>
  </si>
  <si>
    <t>2.2.5</t>
  </si>
  <si>
    <t>2.2.6</t>
  </si>
  <si>
    <t>2.2.7</t>
  </si>
  <si>
    <t>2.2.8</t>
  </si>
  <si>
    <t>Omara +2CNA02 – Zaščita agregata</t>
  </si>
  <si>
    <t>SKUPAJ: Omara +2CNA02 – Zaščita agregata</t>
  </si>
  <si>
    <t>2.3.1</t>
  </si>
  <si>
    <t>2.3.2</t>
  </si>
  <si>
    <t>2.3.3</t>
  </si>
  <si>
    <t>2.3.4</t>
  </si>
  <si>
    <t>2.4.1</t>
  </si>
  <si>
    <t>Omara +2CNB01 – Vzbujanje generatorja 2</t>
  </si>
  <si>
    <t>SKUPAJ: Omara +2CNB01 – Vzbujanje generatorja 2</t>
  </si>
  <si>
    <t>Omara +2CNA04 – Mehanska zaščita turbine in termična zaščita generatorja 2</t>
  </si>
  <si>
    <t>SKUPAJ: Omara +2CNA04 – Mehanska zaščita turbine in termična zaščita generatorja 2</t>
  </si>
  <si>
    <t>Ukinitev Interface modula ET 200M (Siemens) in prestavitev signalov v omaro +2CNB01 na nov Interface modul ET 200SP HA (Siemens).</t>
  </si>
  <si>
    <t>2.5.1</t>
  </si>
  <si>
    <t>2.5.2</t>
  </si>
  <si>
    <t>2.5.3</t>
  </si>
  <si>
    <t>2.5.4</t>
  </si>
  <si>
    <t>SKUPAJ: Omara +2CNB12 – Termični nadzor generatorja 2</t>
  </si>
  <si>
    <t>Omara +2CNB12 – Termični nadzor generatorja 2</t>
  </si>
  <si>
    <t>2.6.1</t>
  </si>
  <si>
    <t>2.6.2</t>
  </si>
  <si>
    <t>2.6.3</t>
  </si>
  <si>
    <t>2.6.4</t>
  </si>
  <si>
    <t>SKUPAJ: Omara +2CNB14 – Krmiljenje žaluzij hladilnega sistema generatorja</t>
  </si>
  <si>
    <t>Omara +2CNB14 – Krmiljenje žaluzij hladilnega sistema generatorja</t>
  </si>
  <si>
    <t>2.7</t>
  </si>
  <si>
    <t>2.7.1</t>
  </si>
  <si>
    <t>Omara +2CNC01 – Turbinski regulator</t>
  </si>
  <si>
    <t>SKUPAJ: Omara +2CNC01 – Turbinski regulator</t>
  </si>
  <si>
    <t>2.8</t>
  </si>
  <si>
    <t>2.8.1</t>
  </si>
  <si>
    <t>2.8.2</t>
  </si>
  <si>
    <t>2.8.3</t>
  </si>
  <si>
    <t>2.8.4</t>
  </si>
  <si>
    <t>SKUPAJ: Omara +2CNC11 – Drenaža pretočnega prostora turbine</t>
  </si>
  <si>
    <t>Omara +2CNC12 – Drenaža turbinskega pokrova, odsesavanje oljnih par in hidrostatsko mazanje</t>
  </si>
  <si>
    <t>2.9</t>
  </si>
  <si>
    <t>2.9.1</t>
  </si>
  <si>
    <t>2.9.2</t>
  </si>
  <si>
    <t>2.9.3</t>
  </si>
  <si>
    <t>2.9.4</t>
  </si>
  <si>
    <t>SKUPAJ: Omara +2CNC12 – Drenaža turbinskega pokrova, odsesavanje oljnih par in hidrostatsko mazanje</t>
  </si>
  <si>
    <t>2.10</t>
  </si>
  <si>
    <t>Omara +2CNC15 – Krmiljenje in nadzor turbinskih naprav</t>
  </si>
  <si>
    <t>2.10.1</t>
  </si>
  <si>
    <t>2.10.2</t>
  </si>
  <si>
    <t>2.10.3</t>
  </si>
  <si>
    <t>2.10.4</t>
  </si>
  <si>
    <t>2.10.5</t>
  </si>
  <si>
    <t>2.10.6</t>
  </si>
  <si>
    <t>SKUPAJ: Omara +2CNC15 – Krmiljenje in nadzor turbinskih naprav</t>
  </si>
  <si>
    <t>Zaradi ukinitve interface modula ET 200M (Siemens) v omari +2BMB03 se prestavi signale na nov interface modul ET 200SP HA (Siemens) v omari +2CNC15.</t>
  </si>
  <si>
    <t>2.11.3</t>
  </si>
  <si>
    <t>2.11.4</t>
  </si>
  <si>
    <t>2.11</t>
  </si>
  <si>
    <t>2.11.1</t>
  </si>
  <si>
    <t>2.11.2</t>
  </si>
  <si>
    <t>Omara +2CNC16 – Priprava hladilne vode za tesnilko</t>
  </si>
  <si>
    <t>SKUPAJ: Omara +2CNC16 – Priprava hladilne vode za tesnilko</t>
  </si>
  <si>
    <t>Omara +2CNC17 – Krmiljenje in nadzor regulacijskih črpalk in kompresorja</t>
  </si>
  <si>
    <t>SKUPAJ: Omara +2CNC17 – Krmiljenje in nadzor regulacijskih črpalk in kompresorja</t>
  </si>
  <si>
    <t>2.12</t>
  </si>
  <si>
    <t>2.12.1</t>
  </si>
  <si>
    <t>2.12.2</t>
  </si>
  <si>
    <t>2.12.3</t>
  </si>
  <si>
    <t>2.12.4</t>
  </si>
  <si>
    <t>Omara +2CNC19 – Krmiljenje in nadzor hidravličnih naprav turbine</t>
  </si>
  <si>
    <t>2.13</t>
  </si>
  <si>
    <t>2.13.1</t>
  </si>
  <si>
    <t>2.13.2</t>
  </si>
  <si>
    <t>2.13.3</t>
  </si>
  <si>
    <t>SKUPAJ: Omara +2CNC19 – Krmiljenje in nadzor hidravličnih naprav turbine</t>
  </si>
  <si>
    <t>2.13.4</t>
  </si>
  <si>
    <t>V obstoječi omari se demontira Interface modul ET 200M (Siemens) in 2x napajalnik SL5.100 (Puls) za napajanje ET 200M ter za napajanje elektromagnetnih ventilov. 
Pri demontaži se odstrani vse žične povezave od naprav do sponk.</t>
  </si>
  <si>
    <t>1.13.4</t>
  </si>
  <si>
    <t>V obstoječi omari se ukinja Interface modul ET 200M (Siemens), zato se demontira njega in njegov napajalnik SL 2.5 (Puls).
Signale se prestavi na nov interface modul ET 200SP HA (Siemens) v omari +2CNC15 (glej z. št. 2.10).
Obstoječe sponke se ohranijo in uporabijo za kabelsko povezavo signalov do omare +2CNC15.</t>
  </si>
  <si>
    <t>2.15</t>
  </si>
  <si>
    <t>2.15.1</t>
  </si>
  <si>
    <t>Omara +2BMB03 – Razvod nujne lastne porabe agregata 0,4kV</t>
  </si>
  <si>
    <t>SKUPAJ: Omara +2BMB03 – Razvod nujne lastne porabe agregata 0,4kV</t>
  </si>
  <si>
    <t>2.16</t>
  </si>
  <si>
    <t>2.16.1</t>
  </si>
  <si>
    <t>Ventil +2PAA01 – Izstopni ventil hladilne vode</t>
  </si>
  <si>
    <t>SKUPAJ: Ventil +2PAA01 – Izstopni ventil hladilne vode</t>
  </si>
  <si>
    <t>Omara +2CNQ15 – Drenaža kontr. hodnika elektrarne – levi breg
(Omara +CNQ11 se preimenuje v omaro +2CNQ15)</t>
  </si>
  <si>
    <t>SKUPAJ: Omara +2CNQ15 – Drenaža kontrolnega hodnika elektrarne – levi breg</t>
  </si>
  <si>
    <t>SKUPAJ AGREGAT 2:</t>
  </si>
  <si>
    <t>2.14</t>
  </si>
  <si>
    <t>2.14.1</t>
  </si>
  <si>
    <t>2.16.2</t>
  </si>
  <si>
    <t>2.16.3</t>
  </si>
  <si>
    <t>2.16.4</t>
  </si>
  <si>
    <t>LISTA CEN ŠT. 3 - SKUPNE NAPRAVE</t>
  </si>
  <si>
    <t>Omara +CNQ02 – Nadzor naprav razvoda lastne porabe enosmerne in razsmerjene napetosti</t>
  </si>
  <si>
    <t>3.1.1</t>
  </si>
  <si>
    <t>3.1.2</t>
  </si>
  <si>
    <t>3.1.3</t>
  </si>
  <si>
    <t>3.1.4</t>
  </si>
  <si>
    <t>3.1.5</t>
  </si>
  <si>
    <t>3.1.6</t>
  </si>
  <si>
    <t>V obstoječi omari se demontira procesni krmilnik CPU 414-3 DP (Siemens), Interface modul ET 200M (Siemens), optično komunikacijsko stikalo OSM ITP62, 3x optoelektrični pretvornik Profibus OLM, Profibus repeater (Siemens) in 2x napajalnk SL5.100 (Puls). Pri demontaži se odstrani vse žične povezave od naprav do sponk.</t>
  </si>
  <si>
    <t xml:space="preserve">Montaža vse nove opreme, prežičenje, ožičenje od sponk do novih naprav, preureditve, prilagoditve in označbe ter vsa ostala dela nujna za kompletnost izvedbe v omari pri vgradnji nove opreme in pregledom ožičenja.
Montaža zaslona na dotik se izvede na vratih omare. </t>
  </si>
  <si>
    <t>Zaradi ukinitve Interface modula ET 200M in procesnega krmilnika CPU 315-2 DP za preklopno avtomatiko lastne rabe v omari +BMA03 se prestavi signale na nov Interface modul ET 200SP HA (Siemens), preklopno avtomatiko pa izvede s procesnim krmilnikom  CPU 1512C-1PN (Siemens) in zaslonom na dotik.</t>
  </si>
  <si>
    <t>Napeljava, priključevanje, označevanje novih krmilno-signalnih kablov do omare +BMA03 in ostala oprema (sponke, …) ter kontrola priklopa.</t>
  </si>
  <si>
    <t>SKUPAJ: Omara +CNQ02 – Nadzor naprav razvoda lastne porabe enosmerne in razsmerjene napetosti</t>
  </si>
  <si>
    <t>Omara +BMA03 – Razvod nujne lastne porabe 0,4 kV s preklopno avtomatiko</t>
  </si>
  <si>
    <t>SKUPAJ: Omara +BMA03 – Razvod nujne lastne porabe 0,4 kV s preklopno avtomatiko</t>
  </si>
  <si>
    <t>Signalizacija in preklopna avtomatika lastne rabe se po novem izvede v omari +CNQ02 za to se v obstoječi omari demontira procesni krmilnik CPU 315-2 DP (Siemens), Interface modul ET 200M (Siemens) in 2x napajalnk SL5.100 (Puls). Pri demontaži se odstrani vse žične povezave od naprav do sponk.</t>
  </si>
  <si>
    <t>Odstranitev lokalnega panela preklopne avtomatike lastne rabe na vratih omare +BMA03 in dobava ter motaža nove slepe plošče na isto mesto.</t>
  </si>
  <si>
    <t>3.3.3</t>
  </si>
  <si>
    <t>3.3.4</t>
  </si>
  <si>
    <t>V obstoječi omari se demontira 3x SIMOCODE 3UF50 osnovni modul, 3x SIMOCODE 3UF52 krmilni panel (Siemens) in 3x napajalnik SL 2.100 (Puls). Demontira se tudi optoelektrični pretvornik Profibus OLM in njegov napajalnik SL 2.100 (Puls).
Pri demontaži se odstrani vse žične povezave od naprav do sponk.</t>
  </si>
  <si>
    <t>Omara +CNQ13 – Krmiljenje in nadzor črpalk hladilne vode energetskih transformatorjev</t>
  </si>
  <si>
    <t>SKUPAJ: Omara +CNQ13 – Krmiljenje in nadzor črpalk hladilne vode energetskih transformatorjev</t>
  </si>
  <si>
    <t>3.4</t>
  </si>
  <si>
    <t>3.4.1</t>
  </si>
  <si>
    <t>3.4.2</t>
  </si>
  <si>
    <t>3.4.3</t>
  </si>
  <si>
    <t>3.4.4</t>
  </si>
  <si>
    <t>V obstoječi omari se demontira 2x SIMOCODE 3UF50 osnovni modul, 2x SIMOCODE 3UF51 razširitveni  modul (Siemens) in 2x SIMOCODE 3UF52 krmilni panel (Siemens) ter 2x napajalnik SL 2.100 (Puls). 
Pri demontaži se odstrani vse žične povezave od naprav do sponk.</t>
  </si>
  <si>
    <t>Omara +CNQ14 – Krmiljenje in nadzor kompresorske postaje elektrarne</t>
  </si>
  <si>
    <t>SKUPAJ: Omara +CNQ14 – Krmiljenje in nadzor kompresorske postaje elektrarne</t>
  </si>
  <si>
    <t>3.5</t>
  </si>
  <si>
    <t>3.5.1</t>
  </si>
  <si>
    <t>3.5.2</t>
  </si>
  <si>
    <t>3.5.3</t>
  </si>
  <si>
    <t>3.5.4</t>
  </si>
  <si>
    <t>Omara +2CNC21 – Priprava hladilne vode za agregat 2 in energetski transformator</t>
  </si>
  <si>
    <t>SKUPAJ: Omara +2CNC21 – Priprava hladilne vode za agregat 2 in energetski transformator</t>
  </si>
  <si>
    <t>3.6</t>
  </si>
  <si>
    <t>3.6.1</t>
  </si>
  <si>
    <t>3.6.2</t>
  </si>
  <si>
    <t>3.6.3</t>
  </si>
  <si>
    <t>3.6.4</t>
  </si>
  <si>
    <t xml:space="preserve">Omara +BRU01 – Razsmernik </t>
  </si>
  <si>
    <t xml:space="preserve">SKUPAJ: Omara +BRU01 – Razsmernik </t>
  </si>
  <si>
    <t>3.6.5</t>
  </si>
  <si>
    <t>3.6.6</t>
  </si>
  <si>
    <t>3.6.7</t>
  </si>
  <si>
    <t>Dobava nove omare razsmernika moči 30 kVA. Upoštevati drobno opremo (preklopko, releji, sponke, instrumente...) po projektni dokumentaciji za izvedbo gradnje (PZI). Vgrajen mora biti en rezervni modul.</t>
  </si>
  <si>
    <t>Montaža nove omare na novo predvideno mesto.</t>
  </si>
  <si>
    <t>Priključevanje, označevanje novih signalno-krmilnih in napajalnih kablov na strani omare in kontrola priklopa.</t>
  </si>
  <si>
    <t>Napeljava, priključevanje, označevanje novih krmilno-signalnih kablov do omare +CNQ02 in ostala oprema (sponke, …) ter kontrola priklopa.</t>
  </si>
  <si>
    <t>3.7</t>
  </si>
  <si>
    <t>3.7.1</t>
  </si>
  <si>
    <t>3.7.2</t>
  </si>
  <si>
    <t>3.7.3</t>
  </si>
  <si>
    <t>3.7.4</t>
  </si>
  <si>
    <t>3.7.5</t>
  </si>
  <si>
    <t>3.7.6</t>
  </si>
  <si>
    <t>3.7.7</t>
  </si>
  <si>
    <t>Omara +BRA01 – Glavni razdelilnik razsmerjene napetosti</t>
  </si>
  <si>
    <t>SKUPAJ: Omara +BRA01 – Glavni razdelilnik razsmerjene napetosti</t>
  </si>
  <si>
    <t>Dobava nove omare razsmerjene napetosti z izvedenim razvodom razmerjene napetosti s 40 izvodi. Upoštevati drobno opremo (preklopko, releji, sponke, instrumente...) po projektni dokumentaciji za izvedbo gradnje (PZI).</t>
  </si>
  <si>
    <t>Priključevanje, označevanje vseh obstoječih signalno-krmilnih in napajalnih kablov na strani omare in kontrola priklopa.</t>
  </si>
  <si>
    <t>3.8</t>
  </si>
  <si>
    <t>3.8.1</t>
  </si>
  <si>
    <t>3.8.2</t>
  </si>
  <si>
    <t>3.8.3</t>
  </si>
  <si>
    <t>3.8.4</t>
  </si>
  <si>
    <t>3.8.5</t>
  </si>
  <si>
    <t>3.8.6</t>
  </si>
  <si>
    <t>3.8.7</t>
  </si>
  <si>
    <t>Omara +BUL01 - Razdelilnik napajanja SN stikališča enosmerne napetosti 220 V</t>
  </si>
  <si>
    <t>SKUPAJ: Omara +BUL01 - Razdelilnik napajanja SN stikališča enosmerne napetosti 220 V</t>
  </si>
  <si>
    <t>Dobava nove omare enosmerjene napetosti z izvedenim razvodom enosmerne napetosti s 30 izvodi. Upoštevati drobno opremo (preklopko, releji, sponke, instrumente...) po projektni dokumentaciji za izvedbo gradnje (PZI).</t>
  </si>
  <si>
    <t>LISTA CEN ŠT. 4 - PRETOČNA POLJA</t>
  </si>
  <si>
    <t>Omara +2CND01 – Krmiljenje in nadzor naprav pretočnega polja 2</t>
  </si>
  <si>
    <t>SKUPAJ: Omara +1CND01 – Krmiljenje in nadzor naprav pretočnega polja 1</t>
  </si>
  <si>
    <t>Omara +1CND01 – Krmiljenje in nadzor naprav pretočnega polja 1</t>
  </si>
  <si>
    <t>4.1.1</t>
  </si>
  <si>
    <t>4.1.2</t>
  </si>
  <si>
    <t>4.1.3</t>
  </si>
  <si>
    <t>4.1.4</t>
  </si>
  <si>
    <t>4.1.5</t>
  </si>
  <si>
    <t>4.1.6</t>
  </si>
  <si>
    <t>4.1.7</t>
  </si>
  <si>
    <t>+1LNC01 – Zgornja zapornica PP1</t>
  </si>
  <si>
    <t>SKUPAJ: Omara +1LNC01 – Zgornja zapornica PP1</t>
  </si>
  <si>
    <t>4.2.1</t>
  </si>
  <si>
    <t>4.3</t>
  </si>
  <si>
    <t>4.3.1</t>
  </si>
  <si>
    <t>+1LNC02 – Spodnja zapornica PP1</t>
  </si>
  <si>
    <t>SKUPAJ: +1LNC02 – Spodnja zapornica PP1</t>
  </si>
  <si>
    <t>SKUPAJ: Omara +2CND01 – Krmiljenje in nadzor naprav pretočnega polja 2</t>
  </si>
  <si>
    <t>4.4</t>
  </si>
  <si>
    <t>4.4.1</t>
  </si>
  <si>
    <t>4.4.2</t>
  </si>
  <si>
    <t>4.4.3</t>
  </si>
  <si>
    <t>4.4.4</t>
  </si>
  <si>
    <t>4.4.5</t>
  </si>
  <si>
    <t>4.4.6</t>
  </si>
  <si>
    <t>4.4.7</t>
  </si>
  <si>
    <t>4.5.1</t>
  </si>
  <si>
    <t>+2LNC01 – Zgornja zapornica PP2</t>
  </si>
  <si>
    <t>SKUPAJ: +2LNC01 – Zgornja zapornica PP2</t>
  </si>
  <si>
    <t>4.6.1</t>
  </si>
  <si>
    <t>+2LNC02 – Spodnja zapornica PP2</t>
  </si>
  <si>
    <t>SKUPAJ: +2LNC02 – Spodnja zapornica PP2</t>
  </si>
  <si>
    <t>Omara +CND01 – Krmiljenje pretočnih polj in vodostaj elektrarne</t>
  </si>
  <si>
    <t>SKUPAJ: Omara +CND01 – Krmiljenje pretočnih polj in vodostaj elektrarne</t>
  </si>
  <si>
    <t>Demontaža in odstranitev obstoječe omare s predhodnim odklopom vseh krmilno-signalnih ter napajalnih kablov.</t>
  </si>
  <si>
    <t>LISTA CEN ŠT. 5 - RAČUNALNIK ELEKTRARNE IN RTU</t>
  </si>
  <si>
    <t>5.1</t>
  </si>
  <si>
    <t>5.1.1</t>
  </si>
  <si>
    <t>5.1.2</t>
  </si>
  <si>
    <t>5.1.3</t>
  </si>
  <si>
    <t>5.1.4</t>
  </si>
  <si>
    <t>5.1.5</t>
  </si>
  <si>
    <t>5.1.6</t>
  </si>
  <si>
    <t>5.1.7</t>
  </si>
  <si>
    <t>5.1.8</t>
  </si>
  <si>
    <t>5.2</t>
  </si>
  <si>
    <t>5.2.1</t>
  </si>
  <si>
    <t>5.3</t>
  </si>
  <si>
    <t>5.3.1</t>
  </si>
  <si>
    <t>5.4</t>
  </si>
  <si>
    <t>5.4.1</t>
  </si>
  <si>
    <t>5.5</t>
  </si>
  <si>
    <t>5.5.1</t>
  </si>
  <si>
    <t>SKUPAJ: Omara +CML20 – Omara vodenja 6,3 kV stikališča</t>
  </si>
  <si>
    <t>Omara +CML20 – Omara vodenja 6,3 kV stikališča</t>
  </si>
  <si>
    <t>SKUPAJ: Omara +CML20 – Krmiljenje in nadzor naprav SN stikališča (Lokacija: stikalnica)</t>
  </si>
  <si>
    <t>Omara +CNQ14 – Omara +CML20 – Krmiljenje in nadzor naprav SN stikališča (Lokacija: stikalnica)</t>
  </si>
  <si>
    <t>=E07 +S3 – Omara zaščite in vodenja TR 2 110 kV (lokacija 110 kV STIKALIŠČE)</t>
  </si>
  <si>
    <t>SKUPAJ: =E07 +S3 – Omara zaščite in vodenja TR 2 110 kV (lokacija 110 kV STIKALIŠČE)</t>
  </si>
  <si>
    <t>=E06 +S3 – Omara zaščite in vodenja TR 2 110 kV (lokacija 110 kV STIKALIŠČE)</t>
  </si>
  <si>
    <t>SKUPAJ: =E06 +S3 – Omara zaščite in vodenja TR 2 110 kV (lokacija 110 kV STIKALIŠČE)</t>
  </si>
  <si>
    <t>Omara +CNP01 – Računalnik elektrarne in RTU</t>
  </si>
  <si>
    <t>SKUPAJ: Omara +CNP01 – Računalnik elektrarne in RTU</t>
  </si>
  <si>
    <t>Zaradi postavitve omare +CNP01 na novo lokacijo v 6,3 kV stikališču se prestavi obstoječe krmilno-signalne in napajalne kable. V kolikor so kabli prekratki, se jih zamenja z novimi.</t>
  </si>
  <si>
    <t>Demontaža in odstranitev obstoječe omare ter vseh komunikacijskih in napajalnih kablov.</t>
  </si>
  <si>
    <t>LISTA CEN ŠT. 6 - PROCESNA KOMUNIKACIJA ELEKTRARNE</t>
  </si>
  <si>
    <t>6.1</t>
  </si>
  <si>
    <t>6.2</t>
  </si>
  <si>
    <t>Omara +CNP02 – Komunikacijsko vozlišče procesnega omrežja elektrarne 1</t>
  </si>
  <si>
    <t>SKUPAJ: Omara +CNP02 – Komunikacijsko vozlišče procesnega omrežja elektrarne 1</t>
  </si>
  <si>
    <t>Omara +CNP03 – Komunikacijsko vozlišče procesnega omrežja elektrarne 2</t>
  </si>
  <si>
    <t>SKUPAJ: Omara +CNP03 – Komunikacijsko vozlišče procesnega omrežja elektrarne 2</t>
  </si>
  <si>
    <t>Demontaža in odstranitev obstoječe omare ter vseh komunikacijskih in napajalnih kablov. Komunikacija se izvede z mrežnimi stikali v omarah +CNP01, +1CND01 in (n)CNA01.</t>
  </si>
  <si>
    <t>LISTA CEN ŠT. 7 - STREŽNIK</t>
  </si>
  <si>
    <t>SKUPAJ SKUPNE NAPRAVE:</t>
  </si>
  <si>
    <t>SKUPAJ PRETOČNA POLJA:</t>
  </si>
  <si>
    <t>SKUPAJ RAČUNALNIK ELEKTRARNE IN RTU:</t>
  </si>
  <si>
    <t>SKUPAJ PROCESNA KOMUNIKACIJA ELEKTRARNE:</t>
  </si>
  <si>
    <t>SKUPAJ STREŽNIK:</t>
  </si>
  <si>
    <t>7.1</t>
  </si>
  <si>
    <t>7.1.1</t>
  </si>
  <si>
    <t>Omara +CNP12 – Strežnik</t>
  </si>
  <si>
    <t>SKUPAJ: Omara +CNP12 – Strežnik</t>
  </si>
  <si>
    <t>Demontaža in odstranitev obstoječe omare ter vseh komunikacijskih in napajalnih kablov. Strežnik se začasno prestavi v eno od IT omar. Za končno lokacijo strežnika, pa se predvideva montaža v eno od omar v serverskem prostoru, ki se bo izvedla v sklopu izgradnje novega CV SEL.</t>
  </si>
  <si>
    <t>LISTA CEN ŠT. 8 - ŠTEVČNE MERITVE</t>
  </si>
  <si>
    <t>SKUPAJ ŠTEVČNE MERITVE:</t>
  </si>
  <si>
    <t>8.1</t>
  </si>
  <si>
    <t>8.1.1</t>
  </si>
  <si>
    <t>8.1.2</t>
  </si>
  <si>
    <t>8.1.3</t>
  </si>
  <si>
    <t>8.1.4</t>
  </si>
  <si>
    <t>8.1.5</t>
  </si>
  <si>
    <t>8.1.6</t>
  </si>
  <si>
    <t>8.1.7</t>
  </si>
  <si>
    <t>8.1.8</t>
  </si>
  <si>
    <t>Omara +CML01 – Števčne meritve agregat 1, 2 , LR 1, LR 2</t>
  </si>
  <si>
    <t>SKUPAJ: Omara +CML01 – Števčne meritve agregat 1, 2 , LR 1, LR 2</t>
  </si>
  <si>
    <t xml:space="preserve">Demontaža obstoječe omare s predhodnim odklopom vseh kablov ter priprava le teh za ponovno priključitev. </t>
  </si>
  <si>
    <t>Dobava nove omare z novo opremo po projektni dokumentaciji za izvedbo gradnje (PZI), števce električne energije se prestavi iz obstoječe omare meritev. Upoštevati drobno opremo ( varovalke, sponke, ...) po projektni dokumentaciji za izvedbo gradnje (PZI).</t>
  </si>
  <si>
    <t>Zaradi postavitve omare +CML01 na novo lokacijo v 6,3 kV stikališču se prestavi obstoječe kable. V kolikor so kabli prekratki se jih zamenja z novimi.</t>
  </si>
  <si>
    <t>Parametriranje, testiranje, preizkusi FAT, SAT in spuščanje v pogon nove opreme.</t>
  </si>
  <si>
    <t>LISTA CEN ŠT. 9 - AKTIVNA GLAVNA OPREMA</t>
  </si>
  <si>
    <t>SKUPAJ AKTIVNA GLAVNA OPREMA:</t>
  </si>
  <si>
    <t>9.1</t>
  </si>
  <si>
    <t>Oprema Siemens</t>
  </si>
  <si>
    <t>9.1.1</t>
  </si>
  <si>
    <t>9.1.2</t>
  </si>
  <si>
    <t>9.1.3</t>
  </si>
  <si>
    <t>9.1.4</t>
  </si>
  <si>
    <t>9.1.5</t>
  </si>
  <si>
    <t>9.1.6</t>
  </si>
  <si>
    <t>9.1.7</t>
  </si>
  <si>
    <t>9.1.8</t>
  </si>
  <si>
    <t>9.1.9</t>
  </si>
  <si>
    <t>9.1.10</t>
  </si>
  <si>
    <t>9.1.11</t>
  </si>
  <si>
    <t>9.1.12</t>
  </si>
  <si>
    <t>9.1.13</t>
  </si>
  <si>
    <t>9.1.14</t>
  </si>
  <si>
    <t>9.1.15</t>
  </si>
  <si>
    <t>9.1.16</t>
  </si>
  <si>
    <t>9.1.17</t>
  </si>
  <si>
    <t>9.1.18</t>
  </si>
  <si>
    <t>9.1.19</t>
  </si>
  <si>
    <t>9.1.20</t>
  </si>
  <si>
    <t>9.1.21</t>
  </si>
  <si>
    <t>9.1.22</t>
  </si>
  <si>
    <t>9.1.23</t>
  </si>
  <si>
    <t>9.1.24</t>
  </si>
  <si>
    <t>9.1.25</t>
  </si>
  <si>
    <t>9.1.26</t>
  </si>
  <si>
    <t>9.1.27</t>
  </si>
  <si>
    <t>9.1.28</t>
  </si>
  <si>
    <t>9.1.29</t>
  </si>
  <si>
    <t>9.1.30</t>
  </si>
  <si>
    <t>9.1.31</t>
  </si>
  <si>
    <t>9.1.32</t>
  </si>
  <si>
    <t>9.1.33</t>
  </si>
  <si>
    <t>9.1.34</t>
  </si>
  <si>
    <t>9.1.35</t>
  </si>
  <si>
    <t>9.1.36</t>
  </si>
  <si>
    <t>9.1.37</t>
  </si>
  <si>
    <t>9.1.38</t>
  </si>
  <si>
    <t>SKUPAJ: Oprema Siemens</t>
  </si>
  <si>
    <t>BASIC UNIT SIMOCODE PRO V PN
nar. št.: 3UF7011-1AB00-0</t>
  </si>
  <si>
    <t>Current/Voltage measuring module gen. 2
nar. št.: 3UF7111-1AA01-0</t>
  </si>
  <si>
    <t>Connecting cable Length 0.15 m, flat
nar. št.: 3UF7934-0AA00-0</t>
  </si>
  <si>
    <t>DIGITAL MODULE
nar. št.: 3UF7300-1AB00-0</t>
  </si>
  <si>
    <t>Connecting cable Length 0.025 m, flat
nar. št.: 3UF7930-0AA00-0</t>
  </si>
  <si>
    <t>OPERATOR PANEL W. DISPLAY
nar. št.: 3UF7210-1AA01-0</t>
  </si>
  <si>
    <t>Connecting cable Length 2.5 m, round
nar. št.: 3UF7933-0BA00-0</t>
  </si>
  <si>
    <t>MOUNTING RAIL 482MM (19")
nar. št.: 6DL1193-6MC00-0AA0</t>
  </si>
  <si>
    <t>ET 200SP HA, IM155-6 PN
nar. št.: 6DL1155-6AU00-0PM0</t>
  </si>
  <si>
    <t>CARRIER MODULE IM SINGLE
nar. št.: 6DL1193-6BH00-0SM0</t>
  </si>
  <si>
    <t>ET 200SP HA, BUSADAPTER BA 2XRJ45
nar. št.: 6DL1193-6AR00-0AA0</t>
  </si>
  <si>
    <t>ET 200SP HA, DI 32X24VDC
nar. št.: 6DL1131-6BL00-0PH1</t>
  </si>
  <si>
    <t>ET 200SP HA, DI 16X24VDC
nar. št.: 6DL1131-6BH00-0PH1</t>
  </si>
  <si>
    <t>ET 200SP HA, DQ 32X24VDC/0,5A
nar. št.: 6DL1132-6BL00-0PH1</t>
  </si>
  <si>
    <t>ET 200SP HA, AI 8xU/I/TC/4xRTD HA
nar. št.: 6DL1134-6AF00-0PH1</t>
  </si>
  <si>
    <t>ET 200SP HA, AI 16xTC/8xRTD 2-/3-/4-wire HA
nar. št.: 6DL1134-6JH00-0PH1</t>
  </si>
  <si>
    <t>ET 200SP HA, AQ 4XI HART ISOL
nar. št.: 6DL1135-6UD00-0PK0</t>
  </si>
  <si>
    <t>TERMINAL BLOCK, TYPE H1, LIGHT-GREY
nar. št.: 6DL1193-6TP00-0DH1</t>
  </si>
  <si>
    <t>TERMINAL BLOCK, TYPE K0, LIGHT-GREY
nar. št.: 6DL1193-6TP00-0DK0</t>
  </si>
  <si>
    <t>ET 200SP HA, 5 TB-COVER, 22,5MM
nar. št.: 6DL1133-6CV22-0AM0</t>
  </si>
  <si>
    <t>Carrier module twofold
nar. št.: 6DL1193-6GA00-0NN0</t>
  </si>
  <si>
    <t>SIMATIC PCS 7 CPU 410 SINGLE AS SEC100
nar. št.: 6ES7654-6CJ03-4BF0</t>
  </si>
  <si>
    <t>S7-1500, mounting rail 160 mm (6.3")
nar. št.: 6ES7590-1AB60-0AA0</t>
  </si>
  <si>
    <t>S7-1500, PS 25W 24V DC
nar. št.: 6ES7505-0KA01-0AB0</t>
  </si>
  <si>
    <t>CPU 1512C-1 PN, 400 KB Prog., 2 MB Data
nar. št.: 6ES7512-1CM03-0AB0</t>
  </si>
  <si>
    <t>SIMATIC S7 memory card, 4 MB
nar. št.: 6ES7954-8LC04-0AA0</t>
  </si>
  <si>
    <t>Sentron PAC3220
nar. št.: 7KM3220-0BA01-1DA0</t>
  </si>
  <si>
    <t>PROFINET Module V3
nar. št.: 7KM9300-0AE02-0AA0</t>
  </si>
  <si>
    <t xml:space="preserve">SIMATIC DP, RS485 repeater 
nar. št.: 6ES7972-0AA02-0XA0 </t>
  </si>
  <si>
    <t>SIMATIC HMI MTP1500 Unified Comfort
nar. št.: 6AV2128-3QB06-0AX1</t>
  </si>
  <si>
    <t>MREŽNO STIKALO SIEMENS SCALANCE XC216-4C
nar. št.: 6GK5216-4GS00-2AC2</t>
  </si>
  <si>
    <t>MREŽNO STIKALO SIEMENS SCALANCE XC416-8
nar. št.: 6GK5424-8TR00-2AC2</t>
  </si>
  <si>
    <t>SCALANCE X accessory; Plug-in transceiver B-SFP992-1 multimode, glass, up to 750 m
nar. št.: 6GK5992-1AL00-8AA0</t>
  </si>
  <si>
    <t>SCALANCE X accessory; C-PLUG
nar. št.: 6GK1900-0AB10</t>
  </si>
  <si>
    <t>OS Server SIMATIC process control system IPC547J; (rack PC, 19, 4 U)
nar. št.: 6ES7660-8JC56-2SC0</t>
  </si>
  <si>
    <t>Absolutni merilnik pozicije Siemens
nar. št.: 6FX2001-5xN25</t>
  </si>
  <si>
    <t>9.2</t>
  </si>
  <si>
    <t>9.2.1</t>
  </si>
  <si>
    <t>Oprema MOBATIME</t>
  </si>
  <si>
    <t>SKUPAJ: Oprema MOBATIME</t>
  </si>
  <si>
    <t>9.2.2</t>
  </si>
  <si>
    <t>9.2.3</t>
  </si>
  <si>
    <t>DTS 4138S.timeserver – Siemens
nar. št.: B023 00204760</t>
  </si>
  <si>
    <t>GNSS 4500 GPS antenna with 100m cable
nar. št.: B600 4500 0100-1</t>
  </si>
  <si>
    <t>Lightning protection box SP 4500
nar. št.: B600 SP45 0000</t>
  </si>
  <si>
    <t>9.3</t>
  </si>
  <si>
    <t>9.3.1</t>
  </si>
  <si>
    <t>9.3.2</t>
  </si>
  <si>
    <t>9.3.3</t>
  </si>
  <si>
    <t>Oprema Weidmüller</t>
  </si>
  <si>
    <t>SKUPAJ: Oprema Weidmüller</t>
  </si>
  <si>
    <t>9.3.4</t>
  </si>
  <si>
    <t>9.3.5</t>
  </si>
  <si>
    <t>9.3.6</t>
  </si>
  <si>
    <t>Napajalnik, PRO MAX 72W 24V 3A</t>
  </si>
  <si>
    <t>Napajalnik, PRO MAX 10 A</t>
  </si>
  <si>
    <t>Napajalnik, PRO MAX 5 A</t>
  </si>
  <si>
    <t>Nap modul varovalk, AMG FIM-C</t>
  </si>
  <si>
    <t>Elektronske varovalke 1-6 A, AMG ELM-6</t>
  </si>
  <si>
    <t>Redundančni modul Pro RM 10</t>
  </si>
  <si>
    <t>9.4</t>
  </si>
  <si>
    <t>Licence Siemens</t>
  </si>
  <si>
    <t>SKUPAJ: Licence Siemens</t>
  </si>
  <si>
    <t>9.4.1</t>
  </si>
  <si>
    <t>9.4.2</t>
  </si>
  <si>
    <t>9.4.3</t>
  </si>
  <si>
    <t>9.4.4</t>
  </si>
  <si>
    <t>9.4.5</t>
  </si>
  <si>
    <t>9.4.6</t>
  </si>
  <si>
    <t>9.4.7</t>
  </si>
  <si>
    <t>9.4.8</t>
  </si>
  <si>
    <t>9.4.9</t>
  </si>
  <si>
    <t>9.4.10</t>
  </si>
  <si>
    <t>9.4.11</t>
  </si>
  <si>
    <t>9.4.12</t>
  </si>
  <si>
    <t>9.4.13</t>
  </si>
  <si>
    <t>9.4.14</t>
  </si>
  <si>
    <t>9.4.15</t>
  </si>
  <si>
    <t>9.4.16</t>
  </si>
  <si>
    <t>9.4.17</t>
  </si>
  <si>
    <t>9.4.18</t>
  </si>
  <si>
    <t>9.4.19</t>
  </si>
  <si>
    <t>PCS 7 AS/OS ENGINEERING V10.0 DL
nar. št.: 6ES7658-5AX78-0YH5</t>
  </si>
  <si>
    <t>PCS 7 OS SOFTWARE SRV V10.0 (PO 100) DL
nar. št.: 6ES7658-2BA78-0YH0</t>
  </si>
  <si>
    <t>PCS 7 OS SOFTWARE CLIENT V10.0 DL
nar. št.: 6ES7658-2CX78-0YH5</t>
  </si>
  <si>
    <t>PCS 7 OS SW SINGLE STAT V10.0 (PO100) DL
nar. št.: 6ES7658-2AA78-0YH0</t>
  </si>
  <si>
    <t>PCS 7 PH BASIC PACKAGE V10.0 DL
nar. št.: 6ES7652-7BX78-2YH0</t>
  </si>
  <si>
    <t>PCS 7 INFORM.SERVER BASIC PACK. V10.0 DL
nar. št.: 6ES7652-7EX78-2YH0</t>
  </si>
  <si>
    <t>PCS 7 INFORMATION SERVER (1 CLIENT) DL
nar. št.: 6ES7652-7YA00-2YH0</t>
  </si>
  <si>
    <t>PCS 7 Lib SIMOCODE pro V10
nar. št.: 3ZS1632-1XE05-0YA0</t>
  </si>
  <si>
    <t>PCS 7 Lib SIMOCODE pro V10 RT
nar. št.: 3ZS1632-2XE05-0YB0</t>
  </si>
  <si>
    <t>SIMATIC LOGON V2.0 DL
nar. št.: 6ES7658-7BX02-0YH0</t>
  </si>
  <si>
    <t>PCS 7 WEB SERVER BASIC V10.0 DL
nar. št.: 6ES7658-2GX78-2YH0</t>
  </si>
  <si>
    <t>PCS 7 WEB SERVER (5 CLIENTS) DL
nar. št.: 6ES7658-2GF00-0XH0</t>
  </si>
  <si>
    <t>Runtime License AS (PO 100)
nar. št.: 6ES7653-2BA00-0XB5</t>
  </si>
  <si>
    <t>CPU 410 Expansion Pack (PO 100)
nar. št.: 6ES7653-2CA00-0XE0</t>
  </si>
  <si>
    <t>Runtime License OS (PO 100)
nar. št.: 6ES7658-2XA00-0XB0</t>
  </si>
  <si>
    <t>PCS 7 BCE V10.0 DL
nar. št.: 6ES7650-1CD78-2YH5</t>
  </si>
  <si>
    <t>PCIS - PCS 7 AS lib IEC Client SW pack (IEC 61850 MMS Client AS Library)
nar. št.: 9LA1110-6PC10-3BB8</t>
  </si>
  <si>
    <t>PCIS - AS lib IEC Client serv. Contract (5-year support agreement for IEC 61850 MMS Client AS library)
nar. št.: 9LA1110-6PC10-3CA0</t>
  </si>
  <si>
    <t>9.5</t>
  </si>
  <si>
    <t>Oprema ABB</t>
  </si>
  <si>
    <t>SKUPAJ: Oprema ABB</t>
  </si>
  <si>
    <t>9.5.1</t>
  </si>
  <si>
    <t>SINHRONIZATOR SYNCHROTACT 6
nar. št.: SYN6201-0202 220 VDC</t>
  </si>
  <si>
    <t>SKUPAJ: Oprema Hitachi energy</t>
  </si>
  <si>
    <t>Oprema Hitachi energy</t>
  </si>
  <si>
    <t>9.6</t>
  </si>
  <si>
    <t>9.6.1</t>
  </si>
  <si>
    <t>9.6.2</t>
  </si>
  <si>
    <t>REG670
nar. št.: REG670*2.2-F00X00-A000000010000000000-U0-B00000000000000000000002000-
C204002040210020000001100203000000-D22311000000-T0000-E033300-F4-S0-
G010-H000000100000-K00000000-L0000000-M00000000-
P00000000000000000000-B1X0-CB-CB-B-A6A6-CE1E1AXX-PPXXXXXXXXXXXX</t>
  </si>
  <si>
    <t>Rotorska injicirana enota RXTTE
nar. št.: 1MRK002108-BA</t>
  </si>
  <si>
    <t>Razvoj nadgradnje PCS7</t>
  </si>
  <si>
    <t>LISTA CEN ŠT. 10 - STORITVE OT IN PCS7</t>
  </si>
  <si>
    <t>SKUPAJ STORITVE OT IN PCS7:</t>
  </si>
  <si>
    <t>10.1</t>
  </si>
  <si>
    <t>10.1.1</t>
  </si>
  <si>
    <t>10.1.2</t>
  </si>
  <si>
    <t>10.1.3</t>
  </si>
  <si>
    <t>10.1.4</t>
  </si>
  <si>
    <t>10.2</t>
  </si>
  <si>
    <t>10.2.1</t>
  </si>
  <si>
    <t>10.3</t>
  </si>
  <si>
    <t>10.3.1</t>
  </si>
  <si>
    <t>10.4</t>
  </si>
  <si>
    <t>10.4.1</t>
  </si>
  <si>
    <t>10.4.2</t>
  </si>
  <si>
    <t>10.4.3</t>
  </si>
  <si>
    <t>10.4.4</t>
  </si>
  <si>
    <t>10.4.5</t>
  </si>
  <si>
    <t>10.4.6</t>
  </si>
  <si>
    <t>10.5</t>
  </si>
  <si>
    <t>10.5.1</t>
  </si>
  <si>
    <t>10.6</t>
  </si>
  <si>
    <t>10.6.1</t>
  </si>
  <si>
    <t>10.7</t>
  </si>
  <si>
    <t>10.7.1</t>
  </si>
  <si>
    <t>Priprava PCS7 knjižnic in tipičnih elementov AS in OS</t>
  </si>
  <si>
    <t>Razvoj nadgradnje Simocode (Simocode, AS, OS)</t>
  </si>
  <si>
    <t>Vzpostavitev generalnega sistema PCS7</t>
  </si>
  <si>
    <t>Dokumenti sistema vodenja in OT</t>
  </si>
  <si>
    <t>SKUPAJ: Dokumenti sistema vodenja in OT</t>
  </si>
  <si>
    <t>10.2.2</t>
  </si>
  <si>
    <t>10.2.3</t>
  </si>
  <si>
    <t>10.2.4</t>
  </si>
  <si>
    <t>10.2.5</t>
  </si>
  <si>
    <t>Revizija PZI - funkcijskih specifikacij</t>
  </si>
  <si>
    <t>Priprava novih dokumentov PZI (OT komunikacije, konfiguracije mrež, cybersecurity)</t>
  </si>
  <si>
    <t>Priprava in prilagoditev signalnih in sporočilnih list</t>
  </si>
  <si>
    <t>Priprava PID dokumentov (FNS, SGL, mreže)</t>
  </si>
  <si>
    <t>Priprava navodil za obratovanje</t>
  </si>
  <si>
    <t>10.3.2</t>
  </si>
  <si>
    <t>10.3.3</t>
  </si>
  <si>
    <t>10.3.4</t>
  </si>
  <si>
    <t>10.3.5</t>
  </si>
  <si>
    <t>10.3.6</t>
  </si>
  <si>
    <t>10.3.7</t>
  </si>
  <si>
    <t>10.3.8</t>
  </si>
  <si>
    <t>10.3.9</t>
  </si>
  <si>
    <t>10.3.10</t>
  </si>
  <si>
    <t>10.3.11</t>
  </si>
  <si>
    <t>10.3.12</t>
  </si>
  <si>
    <t>10.3.13</t>
  </si>
  <si>
    <t>Priprava OT domene za HE MD</t>
  </si>
  <si>
    <t>Priprava sistema SIMATIC Logon</t>
  </si>
  <si>
    <t>Instalacije in nastavitev strežnika MDSRV</t>
  </si>
  <si>
    <t>Instalacije in nastavitev klienta MD CLI + RODC nastavitve</t>
  </si>
  <si>
    <t>Instalacije in nastavitev klientov (3×)</t>
  </si>
  <si>
    <t>Instalacije in nastavitev Historian (VMWare)</t>
  </si>
  <si>
    <t>Instalacije in nastavitev Information Server  (VMWare)</t>
  </si>
  <si>
    <t>Instalacije in nastavitev Web Server  (VMWare)</t>
  </si>
  <si>
    <t>Izvedba Historian</t>
  </si>
  <si>
    <t>Izvedba Infomation Server (10 reportov)</t>
  </si>
  <si>
    <t>Izvedba Web Server</t>
  </si>
  <si>
    <t>Priprava mrežne infrastrukture (VLAN, Firewall, switch, DMZ)</t>
  </si>
  <si>
    <t>Vzpostavitev sistema in SAT (start up, SRV, CLI, HIST, IS, WEB)</t>
  </si>
  <si>
    <t>OT in Centralni del sistema vodenja</t>
  </si>
  <si>
    <t>SKUPAJ: OT in Centralni del sistema vodenja</t>
  </si>
  <si>
    <t>Izvedba RTU in računalnik elektrarne</t>
  </si>
  <si>
    <t>SKUPAJ: Izvedba RTU in računalnik elektrarne</t>
  </si>
  <si>
    <t>Izvedba AS računalnik elektrarne</t>
  </si>
  <si>
    <t>Izvedba OS računalnik elektrarne</t>
  </si>
  <si>
    <t>Izvedba AS RTU</t>
  </si>
  <si>
    <t>Dokumenti FAT in SAT računalnik elektrarne</t>
  </si>
  <si>
    <t>FAT računalnik elektrarne</t>
  </si>
  <si>
    <t>SAT RTU in računalnik elektrarne</t>
  </si>
  <si>
    <t>10.5.2</t>
  </si>
  <si>
    <t>10.5.3</t>
  </si>
  <si>
    <t>10.5.4</t>
  </si>
  <si>
    <t>10.5.5</t>
  </si>
  <si>
    <t>10.5.6</t>
  </si>
  <si>
    <t>10.5.7</t>
  </si>
  <si>
    <t>10.5.8</t>
  </si>
  <si>
    <t>10.5.9</t>
  </si>
  <si>
    <t>10.5.10</t>
  </si>
  <si>
    <t>Izvedba skupne naprave</t>
  </si>
  <si>
    <t>SKUPAJ: Izvedba skupne naprave</t>
  </si>
  <si>
    <t>Izvedba Simocode (5×) skupne naprave</t>
  </si>
  <si>
    <t>Izvedba preklopne avtomatike (PLC+HMI)</t>
  </si>
  <si>
    <t>Izvedba AS skupne naprave</t>
  </si>
  <si>
    <t>Izvedba OS skupne naprave</t>
  </si>
  <si>
    <t>Dokumenti FAT in SAT skupne naprave</t>
  </si>
  <si>
    <t>Dokumenti FAT in SAT preklopna avtomatika</t>
  </si>
  <si>
    <t>FAT skupne naprave</t>
  </si>
  <si>
    <t>FAT preklopna avtomatika</t>
  </si>
  <si>
    <t>SAT skupne naprave</t>
  </si>
  <si>
    <t>SAT preklopna avtomatika</t>
  </si>
  <si>
    <t>Izvedba agregat 1</t>
  </si>
  <si>
    <t>SKUPAJ: Izvedba agregat 1</t>
  </si>
  <si>
    <t>10.6.2</t>
  </si>
  <si>
    <t>10.6.3</t>
  </si>
  <si>
    <t>10.6.4</t>
  </si>
  <si>
    <t>10.6.5</t>
  </si>
  <si>
    <t>10.6.6</t>
  </si>
  <si>
    <t>10.6.7</t>
  </si>
  <si>
    <t>10.6.8</t>
  </si>
  <si>
    <t>Instalacije in nastavitev single station agregat 1</t>
  </si>
  <si>
    <t>Izvedba Simocode (13×) agregat 1</t>
  </si>
  <si>
    <t>Izvedba AS agregat 1 (vključno z 61850 komunikacijo)</t>
  </si>
  <si>
    <t>Izvedba OS agregat 1</t>
  </si>
  <si>
    <t>Izvedba SIMATIC Logon agregat 1</t>
  </si>
  <si>
    <t>Dokumenti FAT in SAT agregat 1</t>
  </si>
  <si>
    <t>FAT agregat 1</t>
  </si>
  <si>
    <t>SAT agregat 1</t>
  </si>
  <si>
    <t>Izvedba agregat 2</t>
  </si>
  <si>
    <t>Instalacije in nastavitev single station agregat 2</t>
  </si>
  <si>
    <t>Izvedba Simocode (13×) agregat 2</t>
  </si>
  <si>
    <t>Izvedba AS agregat 2 (vključno z 61850 komunikacijo)</t>
  </si>
  <si>
    <t>Izvedba OS agregat 2</t>
  </si>
  <si>
    <t>Izvedba SIMATIC Logon agregat 2</t>
  </si>
  <si>
    <t>Dokumenti FAT in SAT agregat 2</t>
  </si>
  <si>
    <t>FAT agregat 2</t>
  </si>
  <si>
    <t>SAT agregat 2</t>
  </si>
  <si>
    <t>SKUPAJ: Izvedba agregat 2</t>
  </si>
  <si>
    <t>10.7.2</t>
  </si>
  <si>
    <t>10.7.3</t>
  </si>
  <si>
    <t>10.7.4</t>
  </si>
  <si>
    <t>10.7.5</t>
  </si>
  <si>
    <t>10.7.6</t>
  </si>
  <si>
    <t>10.7.7</t>
  </si>
  <si>
    <t>10.7.8</t>
  </si>
  <si>
    <t>10.8</t>
  </si>
  <si>
    <t>Izvedba pretočno polje 1</t>
  </si>
  <si>
    <t>SKUPAJ: Izvedba pretočno polje 1</t>
  </si>
  <si>
    <t>10.8.1</t>
  </si>
  <si>
    <t>10.8.2</t>
  </si>
  <si>
    <t>10.8.3</t>
  </si>
  <si>
    <t>10.8.4</t>
  </si>
  <si>
    <t>10.8.5</t>
  </si>
  <si>
    <t>10.8.6</t>
  </si>
  <si>
    <t>10.8.7</t>
  </si>
  <si>
    <t>Izvedba Simocode (2×) PP1</t>
  </si>
  <si>
    <t>Izvedba HMI PP1</t>
  </si>
  <si>
    <t>Izvedba AS PP1</t>
  </si>
  <si>
    <t>Izvedba OS PP1</t>
  </si>
  <si>
    <t>Dokumenti FAT in SAT PP1</t>
  </si>
  <si>
    <t>FAT PP1</t>
  </si>
  <si>
    <t>SAT PP1</t>
  </si>
  <si>
    <t>Izvedba pretočno polje 2</t>
  </si>
  <si>
    <t>Izvedba Simocode (2×) PP2</t>
  </si>
  <si>
    <t>Izvedba HMI PP2</t>
  </si>
  <si>
    <t>Izvedba AS PP2</t>
  </si>
  <si>
    <t>Izvedba OS PP2</t>
  </si>
  <si>
    <t>Dokumenti FAT in SAT PP2</t>
  </si>
  <si>
    <t>FAT PP2</t>
  </si>
  <si>
    <t>SAT PP2</t>
  </si>
  <si>
    <t>SKUPAJ: Izvedba pretočno polje 2</t>
  </si>
  <si>
    <t>10.9</t>
  </si>
  <si>
    <t>10.9.1</t>
  </si>
  <si>
    <t>10.9.2</t>
  </si>
  <si>
    <t>10.9.3</t>
  </si>
  <si>
    <t>10.9.4</t>
  </si>
  <si>
    <t>10.9.5</t>
  </si>
  <si>
    <t>10.9.6</t>
  </si>
  <si>
    <t>10.9.7</t>
  </si>
  <si>
    <t>10.10</t>
  </si>
  <si>
    <t>Šolanja</t>
  </si>
  <si>
    <t>SKUPAJ: Šolanja</t>
  </si>
  <si>
    <t>10.10.1</t>
  </si>
  <si>
    <t>10.10.2</t>
  </si>
  <si>
    <t>Šolanje operaterjev</t>
  </si>
  <si>
    <t>Šolanje vzdrževalcev</t>
  </si>
  <si>
    <t>LISTA CEN ŠT. 11 - PREOSTALE STORITVE IN MATERIALI</t>
  </si>
  <si>
    <t>SKUPAJ PREOSTALE STORITVE IN MATERIALI:</t>
  </si>
  <si>
    <t>11.1</t>
  </si>
  <si>
    <t>SKUPAJ: Signalno krmilni in napajalni kabli</t>
  </si>
  <si>
    <r>
      <t xml:space="preserve">Signalno krmilni in napajalni kabli
</t>
    </r>
    <r>
      <rPr>
        <sz val="8"/>
        <rFont val="Arial"/>
        <family val="2"/>
      </rPr>
      <t>(Dobava, napeljava, zaključevanje, priključevanje, označevanje krmilno-signalnih in napajalnih kablov za celotno opremo naročila)</t>
    </r>
  </si>
  <si>
    <t>11.1.1</t>
  </si>
  <si>
    <t>11.1.2</t>
  </si>
  <si>
    <t>11.1.3</t>
  </si>
  <si>
    <t>11.1.4</t>
  </si>
  <si>
    <t>11.1.5</t>
  </si>
  <si>
    <t>11.1.6</t>
  </si>
  <si>
    <t>11.1.7</t>
  </si>
  <si>
    <t>11.1.8</t>
  </si>
  <si>
    <t>11.1.9</t>
  </si>
  <si>
    <t>11.1.10</t>
  </si>
  <si>
    <t>11.1.11</t>
  </si>
  <si>
    <t>Profinet kabel 6XV1840-2AH10</t>
  </si>
  <si>
    <t>Profibus DP baker 6XV1830-0EH10</t>
  </si>
  <si>
    <t>m</t>
  </si>
  <si>
    <t>Optični 24 MM večžilni kabel, 50/125 µm  OM4, z zaščito proti glodavcem, za notranjo ali zunanjo uporabo, položen v Alkaten cev, ki jo je potrebno dobaviti skupaj s kablom</t>
  </si>
  <si>
    <r>
      <rPr>
        <b/>
        <sz val="10"/>
        <rFont val="Arial"/>
        <family val="2"/>
      </rPr>
      <t>Opomba 2:</t>
    </r>
    <r>
      <rPr>
        <sz val="10"/>
        <rFont val="Arial"/>
        <family val="2"/>
        <charset val="238"/>
      </rPr>
      <t xml:space="preserve">
V skupni ceni mora ponudnik predvideti tudi 10% nepredvidenih del. Naveden procent predstavlja maksimalno višino. V kolikor potreba po nepredvidenih delih ne bi bila izkazana ali bi bila manjša od 10% se končna pogodbena cena brez DDV ustrezno zmanjša.</t>
    </r>
  </si>
  <si>
    <r>
      <rPr>
        <b/>
        <sz val="10"/>
        <rFont val="Arial"/>
        <family val="2"/>
      </rPr>
      <t>Opomba 1:</t>
    </r>
    <r>
      <rPr>
        <sz val="10"/>
        <rFont val="Arial"/>
        <family val="2"/>
        <charset val="238"/>
      </rPr>
      <t xml:space="preserve">
Vse cene na enoto v Listi cen so navedene brez DDV. Vse cene na enoto, zmnožki in vsote v Listi cen morajo biti navedeni in zaokroženi na 2 decimalki natančno.V kolikor elektronska oblika dokumenta ni enaka tiskanemu izvodu, velja vsebina tiskanega izvoda. Že vstavljene formule v elektronski obliki dokumenta so ponudnikom v pomoč, vendar ponudnik sam odgovarja za njihovo pravilnost in je dolžan preveriti ustreznost formul.</t>
    </r>
  </si>
  <si>
    <r>
      <rPr>
        <b/>
        <sz val="10"/>
        <rFont val="Arial"/>
        <family val="2"/>
      </rPr>
      <t>Opomba 4:</t>
    </r>
    <r>
      <rPr>
        <sz val="10"/>
        <rFont val="Arial"/>
        <family val="2"/>
        <charset val="238"/>
      </rPr>
      <t xml:space="preserve">
Navedene količine aktivne glavne opreme služijo zgolj kot orientacijska vrednost za pripravo ponudbe. Količine aktivne opreme se v fazi izdelave PZI lahko še spremenijo. Pred dokončnim naročilom materiala mora Dobavitelj počakati na dokončen popis materiala, ki bo izveden v sklopu dokumentacije PZI, po kateri bo dolžan izvesti montažo opreme! Odstopanja od razpisnih količin aktivne glavne opreme bodo obračunana po dejansko uporabljenih količinah. Dobavitelj mora zato v tabeli cen podati enotne cene na koliičino. </t>
    </r>
  </si>
  <si>
    <t>SIMATIC PCS 7, USB chip card reader, chip card reader as desktop version including USB connecting cable
nar. št.: 6ES7652-0XX02-1XC0</t>
  </si>
  <si>
    <r>
      <t xml:space="preserve">Ozemljevanje
</t>
    </r>
    <r>
      <rPr>
        <sz val="8"/>
        <rFont val="Arial"/>
        <family val="2"/>
      </rPr>
      <t>(Dobava, napeljava, zaključevanje, priključevanje, označevanje kablov za celotno opremo naročila)</t>
    </r>
  </si>
  <si>
    <t>SKUPAJ: Ozemljevanje</t>
  </si>
  <si>
    <t>11.2</t>
  </si>
  <si>
    <t>11.2.1</t>
  </si>
  <si>
    <t>11.2.2</t>
  </si>
  <si>
    <t>11.2.3</t>
  </si>
  <si>
    <t>Dobava in nameščanje ozemljitvenih vodnikov H07V-K 1×16 mm2, komplet s kabelskimi zaključki in ustreznim pritrdilnim materialom.</t>
  </si>
  <si>
    <t>Dobava in nameščanje ozemljitvenih vodnikov H07V-K 1×70 mm2, komplet s kabelskimi zaključki in ustreznim pritrdilnim materialom.</t>
  </si>
  <si>
    <t>Dobava in nameščanje E-Cu zbiralka 40×5 mm s spojnim in pritrdilnim materialom za nameščanje na steno.</t>
  </si>
  <si>
    <t>Komunikacijske povezave</t>
  </si>
  <si>
    <t>SKUPAJ: Komunikacijske povezave</t>
  </si>
  <si>
    <t>Dobava, napeljava, zaključevanje s varjenjem, priključevanje, označevanje optičnih kablov in Ethernet komunikacijskih kablov za celotno opremo naročila. Potrebne količine z upoštevanjem vsaj 10% rezerve pridobite iz tlorisov in predlaganih enopolnih shem ter shem komunikacij. Upoštevati vse preostalo, kar se ni upoštevalo v preostalih zavihkih.</t>
  </si>
  <si>
    <t>11.3</t>
  </si>
  <si>
    <t>11.3.1</t>
  </si>
  <si>
    <t>Požarno tesnjenje prehodov</t>
  </si>
  <si>
    <t>SKUPAJ: Požarno tesnjenje prehodov</t>
  </si>
  <si>
    <t>11.4</t>
  </si>
  <si>
    <t>11.4.1</t>
  </si>
  <si>
    <t xml:space="preserve">Dobava in nameščanje požarnega tesnjenja prehodov pri vseh prehodih kablov med požarnimi sektorji oz. izvedba ukrepov pasivne požarne zaščite </t>
  </si>
  <si>
    <t>Pojektna dokumentacija</t>
  </si>
  <si>
    <t>SKUPAJ: Pojektna dokumentacija</t>
  </si>
  <si>
    <t>Navodila za vzdrževanje v skladu z DZR</t>
  </si>
  <si>
    <t>Izris oziroma dopolnitve blok shem, enopolnih shem v skladu z DZR</t>
  </si>
  <si>
    <t>Projektna dokumentacija, sheme delovanja, navezava na primarno opremo (PZI, PID) računalnika elektrarne, meritev: +CNP01, +CML01.</t>
  </si>
  <si>
    <t>Projektna dokumentacija, sheme delovanja, navezava na primarno opremo (PZI, PID) skupnih naprav: +CNQ02, +BMA01, +BMA02, +BMA03, +BMA04, +CNQ13, +CNQ14, +BUL01, +BRU01, +BRA01</t>
  </si>
  <si>
    <t>Projektna dokumentacija, sheme delovanja, navezava na primarno opremo (PZI, PID) pretočno polje AG 1: +1CND01</t>
  </si>
  <si>
    <t>Projektna dokumentacija, sheme delovanja, navezava na primarno opremo (PZI, PID) pretočno polje AG 2: +2CND01</t>
  </si>
  <si>
    <t>Projektna dokumentacija, sheme delovanja, navezava na primarno opremo (PZI, PID) Agregat AG 1: +1CNA01, +1CNA02, +1CNA04, +1CNB01, +1CNB12, +1CNB14, +1CNC01, +1CNC11, +1CNC12, +1CNC15, +1CNC16, +1CNC17, +1CNC19, +1CNQ15, +1CNC21, +1BMB01, +1BMB02, +1BMB03, +1BUB01</t>
  </si>
  <si>
    <t>Projektna dokumentacija, sheme delovanja, navezava na primarno opremo (PZI, PID) Agregat AG 2: +2CNA01, +2CNA02, +2CNA04, +2CNB01, +2CNB12, +2CNB14, +2CNC01, +2CNC11, +2CNC12, +2CNC15, +2CNC16, +2CNC17, +2CNC19, +2CNQ15, +2CNC21, +2BMB01, +2BMB02, +2BMB03, +2BUB01</t>
  </si>
  <si>
    <t>Preizkušanje, SAT</t>
  </si>
  <si>
    <t>SKUPAJ: Preizkušanje, SAT</t>
  </si>
  <si>
    <t>11.5</t>
  </si>
  <si>
    <t>11.5.1</t>
  </si>
  <si>
    <t>11.5.2</t>
  </si>
  <si>
    <t>11.5.3</t>
  </si>
  <si>
    <t>11.5.4</t>
  </si>
  <si>
    <t>11.5.5</t>
  </si>
  <si>
    <t>11.5.6</t>
  </si>
  <si>
    <t>11.5.7</t>
  </si>
  <si>
    <t>11.5.8</t>
  </si>
  <si>
    <t>11.6</t>
  </si>
  <si>
    <t>11.6.1</t>
  </si>
  <si>
    <t>Izdelava celovitih testnih procedur in vodenje celovitih zagonskih preskusov SAT</t>
  </si>
  <si>
    <t>11.7</t>
  </si>
  <si>
    <t>Meritve, dokazila o zanesljivosti</t>
  </si>
  <si>
    <t>SKUPAJ: Meritve, dokazila o zanesljivosti</t>
  </si>
  <si>
    <t>11.7.1</t>
  </si>
  <si>
    <t>11.7.2</t>
  </si>
  <si>
    <t>11.7.3</t>
  </si>
  <si>
    <t>Izvedba vseh meritev električnih inštalacij z ustreznimi poročili</t>
  </si>
  <si>
    <t>Izvedba vseh meritev komunikacijskih povezav z ustreznimi poročili</t>
  </si>
  <si>
    <t>Izdelava Dokazila o zanesljivosti za posamezni tehnični pregled. Predvideno je minimalno 7 faz obnove.</t>
  </si>
  <si>
    <t>Šolanje</t>
  </si>
  <si>
    <t>11.8</t>
  </si>
  <si>
    <t>11.8.1</t>
  </si>
  <si>
    <t>11.8.2</t>
  </si>
  <si>
    <t>11.8.3</t>
  </si>
  <si>
    <t>11.8.4</t>
  </si>
  <si>
    <t>SKUPAJ: Šolanje</t>
  </si>
  <si>
    <t>Usposabljanja za vzdrževalce in razvijalce sistema vodenja (3 osebe) - SITRAIN ST-PCS7SYS</t>
  </si>
  <si>
    <t>Usposabljanja za vzdrževalce komunikacijskih mrežnih stikal (2 osebi) - SITRAIN  IK-SECIN-S</t>
  </si>
  <si>
    <t>Usposabljanja za vzdrževalce in razvijalce sistema zaščite (2 osebi)</t>
  </si>
  <si>
    <t>oseb</t>
  </si>
  <si>
    <t>dan</t>
  </si>
  <si>
    <t>Usposabljanja za vzdrževalce in razvijalce sistema vodenja (1 osebe) - SITRAIN TIA Troubleshooting &amp; Diagnostics (TIA-TRB)</t>
  </si>
  <si>
    <t>Zavarovanje in transport</t>
  </si>
  <si>
    <t>SKUPAJ: Zavarovanje in transport</t>
  </si>
  <si>
    <t>11.9</t>
  </si>
  <si>
    <t>11.9.1</t>
  </si>
  <si>
    <t>11.9.2</t>
  </si>
  <si>
    <t>Transport opreme na objekt</t>
  </si>
  <si>
    <t>Zavarovanje dobave in storitev v skladu z DZR za opremo</t>
  </si>
  <si>
    <t>LISTA CEN ŠT. 12 - REZERVNI DELI</t>
  </si>
  <si>
    <t>SKUPAJ REZERVNI DELI:</t>
  </si>
  <si>
    <t>12.1</t>
  </si>
  <si>
    <t>12.2</t>
  </si>
  <si>
    <t>12.3</t>
  </si>
  <si>
    <t>12.5</t>
  </si>
  <si>
    <t>12.6</t>
  </si>
  <si>
    <t>12.6.1</t>
  </si>
  <si>
    <t>12.1.1</t>
  </si>
  <si>
    <t>12.1.2</t>
  </si>
  <si>
    <t>12.1.3</t>
  </si>
  <si>
    <t>12.1.4</t>
  </si>
  <si>
    <t>12.1.5</t>
  </si>
  <si>
    <t>12.1.6</t>
  </si>
  <si>
    <t>12.1.7</t>
  </si>
  <si>
    <t>12.1.8</t>
  </si>
  <si>
    <t>12.1.9</t>
  </si>
  <si>
    <t>12.1.10</t>
  </si>
  <si>
    <t>12.1.11</t>
  </si>
  <si>
    <t>12.1.12</t>
  </si>
  <si>
    <t>12.1.13</t>
  </si>
  <si>
    <t>12.1.14</t>
  </si>
  <si>
    <t>12.1.15</t>
  </si>
  <si>
    <t>12.1.16</t>
  </si>
  <si>
    <t>12.1.17</t>
  </si>
  <si>
    <t>12.1.18</t>
  </si>
  <si>
    <t>12.1.19</t>
  </si>
  <si>
    <t>12.1.20</t>
  </si>
  <si>
    <t>12.1.21</t>
  </si>
  <si>
    <t>12.1.22</t>
  </si>
  <si>
    <t>12.1.23</t>
  </si>
  <si>
    <t>12.1.24</t>
  </si>
  <si>
    <t>12.1.25</t>
  </si>
  <si>
    <t>12.1.26</t>
  </si>
  <si>
    <t>12.1.27</t>
  </si>
  <si>
    <t>12.1.28</t>
  </si>
  <si>
    <t>12.1.30</t>
  </si>
  <si>
    <t>12.1.32</t>
  </si>
  <si>
    <t>12.1.33</t>
  </si>
  <si>
    <t>12.1.34</t>
  </si>
  <si>
    <t>12.1.35</t>
  </si>
  <si>
    <t>12.1.37</t>
  </si>
  <si>
    <t>12.1.38</t>
  </si>
  <si>
    <t>12.2.1</t>
  </si>
  <si>
    <t>12.2.2</t>
  </si>
  <si>
    <t>12.2.3</t>
  </si>
  <si>
    <t>12.3.1</t>
  </si>
  <si>
    <t>12.3.2</t>
  </si>
  <si>
    <t>12.3.3</t>
  </si>
  <si>
    <t>12.3.4</t>
  </si>
  <si>
    <t>12.3.5</t>
  </si>
  <si>
    <t>12.3.6</t>
  </si>
  <si>
    <t>12.5.1</t>
  </si>
  <si>
    <t>SIMATIC IPC677E, 22" Multitouch
nar. št.: 6AV7261-1GC20-5XB1</t>
  </si>
  <si>
    <t>LISTA CEN ŠT. 13  -  DODATNA IN NEPREDVIDENA DELA</t>
  </si>
  <si>
    <t>AGREGAT 2</t>
  </si>
  <si>
    <t>SKUPNE NAPRAVE</t>
  </si>
  <si>
    <t>PRETOČNA POLJA</t>
  </si>
  <si>
    <t>RAČUNALNIK ELEKTRARNE IN RTU</t>
  </si>
  <si>
    <t>PROCESNA KOMUNIKACIJA ELEKTRARNE</t>
  </si>
  <si>
    <t>STREŽNIK</t>
  </si>
  <si>
    <t>ŠTEVČNE MERITVE</t>
  </si>
  <si>
    <t>AKTIVNA GLAVNA OPREMA</t>
  </si>
  <si>
    <t>STORITVE OT IN PCS7</t>
  </si>
  <si>
    <t>PREOSTALE STORITVE IN MATERIALI</t>
  </si>
  <si>
    <t>OPREMA IN STORITVE</t>
  </si>
  <si>
    <t>LISTA CEN ŠT. 5</t>
  </si>
  <si>
    <t>LISTA CEN ŠT. 6</t>
  </si>
  <si>
    <t>LISTA CEN ŠT. 7</t>
  </si>
  <si>
    <t>LISTA CEN ŠT. 8</t>
  </si>
  <si>
    <t>LISTA CEN ŠT. 9</t>
  </si>
  <si>
    <t>LISTA CEN ŠT. 10</t>
  </si>
  <si>
    <t>LISTA CEN ŠT. 11</t>
  </si>
  <si>
    <t>LISTA CEN ŠT. 12</t>
  </si>
  <si>
    <t>LISTA CEN ŠT. 13</t>
  </si>
  <si>
    <t>REZERVNI DELI</t>
  </si>
  <si>
    <t>DODATNA IN NEPREDVIDENA DELA</t>
  </si>
  <si>
    <t>-</t>
  </si>
  <si>
    <t>VSEBINA:</t>
  </si>
  <si>
    <t>V obstoječi omari se montira naslednjo novo opremo: procesni krmilnik CPU 410-5H (Siemens), interface modul ET 200SP HA (Siemens), zaslon na dotik SIMATIC IPC677E 22" Multitouch (Siemens), univerzalni merilnik  SENTRON PAC3220 (Siemens), 1x Profibus repeater (Siemens), 2x napajalnik 220 V DC/24 V DC in redundančni modul za napajanje zaslona na dotik in interface modula ET 200SP HA (Siemens), elektronske varovalke za varovanje interface modula ET 200SP HA, mrežno stikalo (Siemens) na katerega bodo vključene nove naprave iz omare +1CNA01 ter naprave zaščite in vodenja 2x REG670 (ABB) iz omare +1CNA02 z montažo novega sinhronizatorja.
Povezave med napravami so prikazane v načrtu HE Medvode - Blokovne sheme vodenja in nadzora z identifikacijsko oznako CGMD---3E00010. Upoštevati drobno opremo (kontaktorji, releji, sponke, ...) po projektni dokumentaciji za izvedbo gradnje (PZI) brez Aktivne glavne opreme.</t>
  </si>
  <si>
    <t>Uporaba prazne omare investitorja SEL z novo opremo sistema vodenja: 2x zaščitni rele REG670 (Hitachi), interface modul ET 200SP HA (Siemens), 2x napajalnik 220 V DC/24 V DC in redundančni modul in elektronske varovalke za varovanje interface modula.  Povezave med napravami so prikazane v načrtu HE Medvode - Blokovne sheme vodenja in nadzora z identifikacijsko oznako CGMD---3E00010.
SEL razpolagajo z rezervnim ohišjem omare skupaj s steklenimi vrati in vrtljivim okvirjem. Ohišje bo predano izbranemu izvajalcu, da bo le ta vanj lahko vgradil novo opremo. Tako bo zunanji izgled omare skladen s sosednjimi oz. obstoječimi omarami. Upoštevati drobno opremo (kontaktorji, releji, sponke, ...) po projektni dokumentaciji za izvedbo gradnje (PZI) brez Aktivne glavne opreme.</t>
  </si>
  <si>
    <t>V obstoječi omari se montira naslednjo novo opremo: Interface modul ET 200SP HA (Siemens), 2x napajalnik 220 V DC/24 V DC in redundančni modul in elektronske varovalke za varovanje interface modula. Povezave se izvede v skladu z načrtom HE Medvode - Blokovne sheme vodenja in nadzora z identifikacijsko oznako CGMD---3E00010. Upoštevati drobno opremo (kontaktorji, releji, sponke, ...) po projektni dokumentaciji za izvedbo gradnje (PZI) brez Aktivne glavne opreme.</t>
  </si>
  <si>
    <t>V obstoječi omari se montira naslednjo novo opremo: 1x Interface modul ET 200SP HA (Siemens), 2x napajalnik 220 V DC/24 V DC in redundančni modul in elektronske varovalke za varovanje interface modula. Povezave se izvede v skladu z načrtom HE Medvode - Blokovne sheme vodenja in nadzora z identifikacijsko oznako CGMD---3E00010. Upoštevati drobno opremo (kontaktorji, releji, sponke, ...) po projektni dokumentaciji za izvedbo gradnje (PZI) brez Aktivne glavne opreme.</t>
  </si>
  <si>
    <t>Obstoječa oprema se ne menja.
Izvede se nova Profibus povezava od turbinskega regulatorja CPU 414-2 (DTR-03) do REPEATER-ja v omari +1CNA01. Povezave se izvede v skladu z načrtom HE Medvode - Blokovne sheme vodenja in nadzora z identifikacijsko oznako CGMD---3E00010.</t>
  </si>
  <si>
    <t>V obstoječi omari se montira naslednjo novo opremo: 1x SIMOCODE PRO V (Siemens), 1x krmilni panel s displejem za SIMOCODE ter 1x ustrezen napajalnik 220 V DC/24 V DC. Povezave se izvede v skladu z načrtom HE Medvode - Blokovne sheme vodenja in nadzora z identifikacijsko oznako CGMD---3E00010. Upoštevati drobno opremo (kontaktorji, releji, sponke, ...) po projektni dokumentaciji za izvedbo gradnje (PZI) brez Aktivne glavne opreme.</t>
  </si>
  <si>
    <t>V obstoječi omari se montira naslednjo novo opremo: 5x SIMOCODE PRO V (Siemens), 5x krmilni panel s displejem za SIMOCODE ter 5x ustrezen napajalnik 220 V DC/24 V DC. Povezave se izvede v skladu z načrtom HE Medvode - Blokovne sheme vodenja in nadzora z identifikacijsko oznako CGMD---3E00010. Upoštevati drobno opremo (kontaktorji, releji, sponke, ...) po projektni dokumentaciji za izvedbo gradnje (PZI) brez Aktivne glavne opreme.</t>
  </si>
  <si>
    <t>V obstoječi omari se montira naslednjo novo opremo: 1x Interface modul ET 200SP HA (Siemens), 2x napajalnik 220 V DC/24 V DC in redundančni modulnja in nadzora z identifikacijsko oznako CGMD---3E00010. Upoštevati drobno opremo (kontaktorji, releji, sponke, ...) po projektni dokumentaciji za izvedbo gradnje (PZI) brez Aktivne glavne opreme.</t>
  </si>
  <si>
    <t>V obstoječi omari se montira naslednjo novo opremo: 2x SIMOCODE PRO V (Siemens), 2x krmilni panel s displejem za SIMOCODE ter 2x napajalnik 220 V DC/24 V DC in redundančni modul. Povezave se izvede v skladu z načrtom HE Medvode - Blokovne sheme vodenja in nadzora z identifikacijsko oznako CGMD---3E00010. Upoštevati drobno opremo (kontaktorji, releji, sponke, ...) po projektni dokumentaciji za izvedbo gradnje (PZI) brez Aktivne glavne opreme.</t>
  </si>
  <si>
    <t>V obstoječi omari se montira naslednjo novo opremo: 4x SIMOCODE PRO V (Siemens), 4x krmilni panel s displejem za SIMOCODE ter 4x ustrezen napajalnik 220 V DC/24 V DC. Povezave se izvede v skladu z načrtom HE Medvode - Blokovne sheme vodenja in nadzora z identifikacijsko oznako CGMD---3E00010. Upoštevati drobno opremo (kontaktorji, releji, sponke, ...) po projektni dokumentaciji za izvedbo gradnje (PZI) brez Aktivne glavne opreme.</t>
  </si>
  <si>
    <t>V obstoječi omari se montira naslednjo novo opremo: 1x Interface modul ET 200SP HA (Siemens), 2x napajalnik 220 V DC/24 V DC in redundančni modul in elektronske varovalke za varovanje interface modula ter še en napajalnik 220 V DC/24 V DC za napajanje elektromagnetnih ventilov. Povezave se izvede v skladu z načrtom HE Medvode - Blokovne sheme vodenja in nadzora z identifikacijsko oznako CGMD---3E00010. Upoštevati drobno opremo (kontaktorji, releji, sponke, ...) po projektni dokumentaciji za izvedbo gradnje (PZI) brez Aktivne glavne opreme.</t>
  </si>
  <si>
    <t>Obstoječa oprema se ne menja.
Izvede se nova Profibus povezava od AUME (-KA14) do REPEATER-ja v omari +1CNA01. Povezave se izvede v skladu z načrtom HE Medvode - Blokovne sheme vodenja in nadzora z identifikacijsko oznako CGMD---3E00010.</t>
  </si>
  <si>
    <t>V obstoječi omari se montira naslednjo novo opremo: Interface modul ET 200SP HA (Siemens) z ustreznim napajalnikom 220 V DC/24 V DC in elektronske varovalke za varovanje interface modula. Povezave se izvede v skladu z načrtom HE Medvode - Blokovne sheme vodenja in nadzora z identifikacijsko oznako CGMD---3E00010. Upoštevati drobno opremo (kontaktorji, releji, sponke, ...) po projektni dokumentaciji za izvedbo gradnje (PZI) brez Aktivne glavne opreme.</t>
  </si>
  <si>
    <t>Obstoječa oprema se ne menja.
Izvede se nova Profibus povezava od turbinskega regulatorja CPU 414-2 (DTR-03) do REPEATER-ja v omari +2CNA01. Povezave se izvede v skladu z načrtom HE Medvode - Blokovne sheme vodenja in nadzora z identifikacijsko oznako CGMD---3E00010.</t>
  </si>
  <si>
    <t>V obstoječi omari se montira naslednjo novo opremo: 2x SIMOCODE PRO V (Siemens), 2x krmilni panel s displejem za SIMOCODE ter 2x ustrezen napajalnik 220 V DC/24 V DC. Povezave se izvede v skladu z načrtom HE Medvode - Blokovne sheme vodenja in nadzora z identifikacijsko oznako CGMD---3E00010. Upoštevati drobno opremo (kontaktorji, releji, sponke, ...) po projektni dokumentaciji za izvedbo gradnje (PZI) brez Aktivne glavne opreme.</t>
  </si>
  <si>
    <t>Obstoječa oprema se ne menja.
Izvede se nova Profibus povezava od AUME (-KA14) do REPEATER-ja v omari +2CNA01. Povezave se izvede v skladu z načrtom HE Medvode - Blokovne sheme vodenja in nadzora z identifikacijsko oznako CGMD---3E00010.</t>
  </si>
  <si>
    <t>V obstoječi omari se montira naslednjo novo opremo: procesni krmilnik CPU 410-5H (Siemens), interface modul ET 200SP HA (Siemens), procesni krmilnik  CPU 1512C-1PN (Siemens), zaslon na dotik SIMATIC HMI MTP1500 Unified Comfort (Siemens), elektronske varovalke za varovanje interface modula ET 200SP HA in 2x napajalnik 220 V DC/24 V DC in redundančni modul. Povezave med napravami so prikazane v načrtu HE Medvode - Blokovne sheme vodenja in nadzora z identifikacijsko oznako CGMD---3E00010. Upoštevati drobno opremo (kontaktorji, releji, sponke, ...) po projektni dokumentaciji za izvedbo gradnje (PZI) brez Aktivne glavne opreme.</t>
  </si>
  <si>
    <t>V obstoječi omari se montira naslednjo novo opremo: 3x SIMOCODE PRO V (Siemens), 3x krmilni panel s displejem za SIMOCODE in 3x ustrezen napajalnik 220 V DC/24 V DC. Povezave se izvede v skladu z načrtom HE Medvode - Blokovne sheme vodenja in nadzora z identifikacijsko oznako CGMD---3E00010. Upoštevati drobno opremo (kontaktorji, releji, varovalke, sponke, ...) po projektni dokumentaciji za izvedbo gradnje (PZI) brez Aktivne glavne opreme.</t>
  </si>
  <si>
    <t>V obstoječi omari se montira naslednjo novo opremo: 2x SIMOCODE PRO V (Siemens), 2x krmilni panel s displejem za SIMOCODE ter 2x ustrezen napajalnik 220 V DC/24 V DC. Povezave se izvede v skladu z načrtom HE Medvode - Blokovne sheme vodenja in nadzora z identifikacijsko oznako CGMD---3E00010. Upoštevati drobno opremo (kontaktorji, releji, varovalke, sponke, ...) po projektni dokumentaciji za izvedbo gradnje (PZI) brez Aktivne glavne opreme.</t>
  </si>
  <si>
    <t>V obstoječi omari se montira naslednjo novo opremo: 1x Interface modul ET 200SP HA (Siemens), 2x napajalnik 220 V DC/24 V DC in redundančni modul in elektronske varovalke za varovanje interface modula. Povezave se izvede v skladu z načrtom HE Medvode - Blokovne sheme vodenja in nadzora z identifikacijsko oznako CGMD---3E00010. Upoštevati drobno opremo (kontaktorji, visoko zmogljivi releji, varovalke, sponke, ...) po projektni dokumentaciji za izvedbo gradnje (PZI) brez Aktivne glavne opreme.</t>
  </si>
  <si>
    <t>Dobava nove omare z novo opremo sistema vodenja: procesni krmilnik CPU 410-5H (Siemens), interface modul ET 200SP HA (Siemens), 2x SIMOCODE PRO V (Siemens), 4x močnostni kontaktor, 2x krmilni panel s displejem za SIMOCODE, zaslon na dotik SIMATIC HMI MTP1500 Unified Comfort (Siemens), elektronske varovalke za varovanje interface modula ET 200SP HA in 4x napajalnk 220 V DC/24 V DC ter redundančni modul, mrežno stikalo (Siemens) na katerega bodo vključene nove naprave iz omare +1CND01 in omare +2CND01. 
Iz obstoječe omare +1CND01 se prestavi SCALANCE W700 in anteno. Povezave med napravami so prikazane v načrtu HE Medvode - Blokovne sheme vodenja in nadzora z identifikacijsko oznako CGMD---3E00010. Upoštevati drobno opremo (kontaktorji, releji, varovalke, prenapetostna zaščita, sponke, ...) po projektni dokumentaciji za izvedbo gradnje (PZI) brez Aktivne glavne opreme.</t>
  </si>
  <si>
    <t>Izvede se nova Profinet povezava od absolutnih dajalnikov pozicije zapornice do procesnega krmilnika CPU 410-5H (Siemens) v omari +1CND01. Povezave se izvede v skladu z načrtom HE Medvode - Blokovne sheme vodenja in nadzora z identifikacijsko oznako CGMD---3E00010.</t>
  </si>
  <si>
    <t>Dobava nove omare z novo opremo sistema vodenja: procesni krmilnik CPU 410-5H (Siemens), interface modul ET 200SP HA (Siemens), 2x SIMOCODE PRO V (Siemens), 4x močnostni kontaktor, 2x krmilni panel s displejem za SIMOCODE, zaslon na dotik SIMATIC HMI MTP1500 Unified Comfort (Siemens), elektronske varovalke za varovanje interface modula ET 200SP HA in 4x napajalnk 220 V DC/24 V DC ter redundančni modul. 
Povezave med napravami so prikazane v načrtu HE Medvode - Blokovne sheme vodenja in nadzora z identifikacijsko oznako CGMD---3E00010. Upoštevati drobno opremo (kontaktorji, releji, varovalke, prenapetostna zaščita, sponke, ...) po projektni dokumentaciji za izvedbo gradnje (PZI) brez Aktivne glavne opreme.</t>
  </si>
  <si>
    <t>Izvede se nova Profinet povezava od absolutnih dajalnikov pozicije zapornice do procesnega krmilnika CPU 410-5H (Siemens) v omari +2CND01. Povezave se izvede v skladu z načrtom HE Medvode - Blokovne sheme vodenja in nadzora z identifikacijsko oznako CGMD---3E00010.</t>
  </si>
  <si>
    <t>Dobava nove omare z novo opremo sistema vodenja: 2x procesni krmilnik CPU 410-5H (Siemens), 1x interface modul ET 200SP HA (Siemens), 1x OS Server SIMATIC IPC547J (Siemens), 1x firewall, 1x NTP time server - DTS 4138, elektronske varovalke za varovanje interface modula ET 200SP HA in 2x napajalnik 220 V DC/24 V DC in redundančni modulter mrežno stikalo (Siemens) na katerega bodo vključene nove naprave iz omare +CNP01. Na mrežno stilako se poveže tudi oprema iz omare +CML20, oprema iz omare vodenja 110 kV stikališča =Y01 +W ter optična zanka mrežnih stikal v omari +1CNA01, +1CND01 in +2CNA01. Na mrežno stikalo se poveže tudi OS Client iz komandne sobe HE Medvode.
Povezave med napravami so prikazane v načrtu HE Medvode - Blokovne sheme vodenja in nadzora z identifikacijsko oznako CGMD---3E00010. Upoštevati drobno opremo (kontaktorji, releji, varovalke, prenapetostna zaščita, sponke, ...) po projektni dokumentaciji za izvedbo gradnje (PZI) brez Aktivne glavne opreme.</t>
  </si>
  <si>
    <t>Izvede se nova Profibus povezava, ki povezuje interface modul in merilnik moči SICAM P50 do procesnega krmilnika CPU 410-5H (Siemens) v omari +CNP01. Povezave se izvede v skladu z načrtom HE Medvode - Blokovne sheme vodenja in nadzora z identifikacijsko oznako CGMD---3E00010.</t>
  </si>
  <si>
    <t>Izvede se nova Profibus povezava, ki povezuje interface modul in merilnik moči SICAM P50 do  interface modul in merilnik moči SICAM P50 v omari =E06 +S3. Povezave se izvede v skladu z načrtom HE Medvode - Blokovne sheme vodenja in nadzora z identifikacijsko oznako CGMD---3E00010.</t>
  </si>
  <si>
    <t>Obstoječa oprema se ne menja.
Izvedeta se dve novi komunikacijski povezavi od RTU530 in mrežnega stikala RSG2100 do mrežnega stikala (Siemens) v omari +CNP01 računalnika elektrarne. Povezave se izvede v skladu z načrtom HE Medvode - Blokovne sheme vodenja in nadzora z identifikacijsko oznako CGMD---3E00010.</t>
  </si>
  <si>
    <r>
      <rPr>
        <b/>
        <sz val="10"/>
        <rFont val="Arial"/>
        <family val="2"/>
      </rPr>
      <t>Opomba 1:</t>
    </r>
    <r>
      <rPr>
        <sz val="10"/>
        <rFont val="Arial"/>
        <family val="2"/>
        <charset val="238"/>
      </rPr>
      <t xml:space="preserve">
Navedene količine aktivne glavne in programske opreme služijo zgolj kot orientacijska vrednost za pripravo ponudbe. Količine aktivne opreme se v fazi izdelave PZI lahko še spremenijo. Pred dokončnim naročilom materiala mora Dobavitelj počakati na dokončen popis materiala in programske opreme, ki bo izveden v sklopu dokumentacije PZI, po kateri bo dolžan izvesti montažo opreme! Odstopanja od razpisnih količin aktivne glavne opreme bodo obračunana po dejansko uporabljenih količinah. Dobavitelj mora zato v tabeli cen podati enotne cene na količino. </t>
    </r>
  </si>
  <si>
    <t>Napajalnik, PRO MAX 72W 24V 3A
nar. št.: 1478100000</t>
  </si>
  <si>
    <t>Napajalnik, PRO MAX 240W 24V 10 A
nar. št.: 1478130000</t>
  </si>
  <si>
    <t>Nap modul varovalk, AMG FIM-C
nar. št.: 2081880000</t>
  </si>
  <si>
    <t>Redundančni modul Pro RM 10
nar. št.: 2486090000</t>
  </si>
  <si>
    <t>Napajalnik, PRO MAX 120W 24V 5A
nar. št.: 1478110000</t>
  </si>
  <si>
    <t>Elektronske varovalka 1-6 A, AMG ELM-6
nar. št.: 2080360000</t>
  </si>
  <si>
    <r>
      <t>YSLYCY-JZ (7×1,5 mm</t>
    </r>
    <r>
      <rPr>
        <sz val="8"/>
        <rFont val="Arial"/>
        <family val="2"/>
      </rPr>
      <t>²</t>
    </r>
    <r>
      <rPr>
        <sz val="8"/>
        <rFont val="Arial"/>
        <family val="2"/>
        <charset val="238"/>
      </rPr>
      <t>)</t>
    </r>
  </si>
  <si>
    <t>YSLYCY-JZ (12×1,5 mm²)</t>
  </si>
  <si>
    <t>YSLYCY-JZ (25×1,5 mm²)</t>
  </si>
  <si>
    <t>YSLYCY-OZ (2×1,5 mm²)</t>
  </si>
  <si>
    <t>YSLYCY-JZ (3×4 mm²)</t>
  </si>
  <si>
    <t>YSLYCY-OZ (4×4 mm²)</t>
  </si>
  <si>
    <t>YSLYCY-OZ (3×2,5 mm²)</t>
  </si>
  <si>
    <t>FG7R (1x50 mm²)</t>
  </si>
  <si>
    <t>11.10</t>
  </si>
  <si>
    <t>11.10.1</t>
  </si>
  <si>
    <r>
      <rPr>
        <b/>
        <sz val="10"/>
        <rFont val="Arial"/>
        <family val="2"/>
      </rPr>
      <t>Opomba 1:</t>
    </r>
    <r>
      <rPr>
        <sz val="10"/>
        <rFont val="Arial"/>
        <family val="2"/>
        <charset val="238"/>
      </rPr>
      <t xml:space="preserve">
Navedene količine kablov, kabelskih polic, prebojev, ostale kabelske opreme in ozemljitvenega materiala služijo zgolj kot orientacijska vrednost za pripravo ponudbe. Tip in količine kablov se v fazi izdelave PZI lahko še spremenijo. Pred dokončnim naročilom materiala mora Dobavitelj počakati na dokončen popis materiala, ki bo izveden v sklopu dokumentacije PZI, po kateri bo dolžan izvesti kabliranje in ostala dela ter opremo! Odstopanja od razpisnih količin in tipov kablov ter ostalega materiala bodo obračunana po dejansko uporabljenih količinah. Dobavitelj mora zato v tabeli cen podati enotne cene na količino. </t>
    </r>
  </si>
  <si>
    <t>Izdelava prebojev na novi lokaciji omar v 6,3kV stikališču</t>
  </si>
  <si>
    <t>Preboj skozi AB ploščo do debeline 30 cm in premera 162 mm, vključno z vsemi potrebnimi deli, zaščito konstrukcije, odvozom materiala in sanacijo robov po izvedbi prebojev.</t>
  </si>
  <si>
    <t>Interna številka JN: 01/26-VN/B</t>
  </si>
  <si>
    <r>
      <rPr>
        <b/>
        <sz val="10"/>
        <rFont val="Arial"/>
        <family val="2"/>
      </rPr>
      <t>Opomba 3:</t>
    </r>
    <r>
      <rPr>
        <sz val="10"/>
        <rFont val="Arial"/>
        <family val="2"/>
        <charset val="238"/>
      </rPr>
      <t xml:space="preserve">
Navedene količine kablov, kabelskih polic, prebojev, ostale kabelske opreme in ozemljitvenega materiala služijo zgolj kot orientacijska vrednost za pripravo ponudbe. Tip in količine kablov se v fazi izdelave PZI lahko še spremenijo. Pred dokončnim naročilom materiala mora Dobavitelj počakati na dokončen popis materiala, ki bo izveden v sklopu dokumentacije PZI, po kateri bo dolžan izvesti kabliranje in ostala dela ter opremo! Odstopanja od razpisnih količin in tipov kablov ter ostalega materiala bodo obračunana po dejansko uporabljenih količinah. Dobavitelj mora zato v tabeli cen podati enotne cene na koliičino. </t>
    </r>
  </si>
  <si>
    <t>HE Medvode - Posodobitev sistemov vodenja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</si>
</sst>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quot;&quot;"/>
  </numFmts>
  <fonts count="35" x14ac:knownFonts="1">
    <font>
      <sz val="10"/>
      <name val="Arial"/>
      <charset val="238"/>
    </font>
    <font>
      <sz val="10"/>
      <name val="Arial"/>
      <family val="2"/>
      <charset val="238"/>
    </font>
    <font>
      <sz val="10"/>
      <name val="Arial CE"/>
      <charset val="238"/>
    </font>
    <font>
      <sz val="12"/>
      <name val="Times New Roman"/>
      <family val="1"/>
    </font>
    <font>
      <sz val="11"/>
      <name val="Times New Roman"/>
      <family val="1"/>
    </font>
    <font>
      <b/>
      <sz val="11"/>
      <name val="Times New Roman"/>
      <family val="1"/>
    </font>
    <font>
      <i/>
      <sz val="10"/>
      <name val="Times New Roman"/>
      <family val="1"/>
    </font>
    <font>
      <sz val="10"/>
      <name val="Arial"/>
      <family val="2"/>
      <charset val="238"/>
    </font>
    <font>
      <b/>
      <sz val="10"/>
      <name val="Arial"/>
      <family val="2"/>
      <charset val="238"/>
    </font>
    <font>
      <i/>
      <sz val="12"/>
      <name val="Times New Roman"/>
      <family val="1"/>
    </font>
    <font>
      <i/>
      <sz val="11"/>
      <name val="Times New Roman"/>
      <family val="1"/>
    </font>
    <font>
      <b/>
      <i/>
      <sz val="11"/>
      <name val="Times New Roman"/>
      <family val="1"/>
    </font>
    <font>
      <b/>
      <sz val="12"/>
      <name val="Times New Roman"/>
      <family val="1"/>
      <charset val="238"/>
    </font>
    <font>
      <sz val="11"/>
      <name val="Times New Roman"/>
      <family val="1"/>
      <charset val="238"/>
    </font>
    <font>
      <b/>
      <sz val="11"/>
      <name val="Times New Roman"/>
      <family val="1"/>
      <charset val="238"/>
    </font>
    <font>
      <sz val="10"/>
      <name val="Verdana"/>
      <family val="2"/>
      <charset val="238"/>
    </font>
    <font>
      <b/>
      <sz val="12"/>
      <name val="Verdana"/>
      <family val="2"/>
      <charset val="238"/>
    </font>
    <font>
      <b/>
      <sz val="11"/>
      <name val="Verdana"/>
      <family val="2"/>
      <charset val="238"/>
    </font>
    <font>
      <b/>
      <sz val="14"/>
      <name val="Verdana"/>
      <family val="2"/>
      <charset val="238"/>
    </font>
    <font>
      <b/>
      <i/>
      <sz val="20"/>
      <name val="Times New Roman"/>
      <family val="1"/>
    </font>
    <font>
      <i/>
      <sz val="10"/>
      <name val="Verdana"/>
      <family val="2"/>
      <charset val="238"/>
    </font>
    <font>
      <b/>
      <sz val="10"/>
      <name val="Verdana"/>
      <family val="2"/>
      <charset val="238"/>
    </font>
    <font>
      <b/>
      <i/>
      <sz val="10"/>
      <name val="Verdana"/>
      <family val="2"/>
      <charset val="238"/>
    </font>
    <font>
      <b/>
      <sz val="9"/>
      <name val="Verdana"/>
      <family val="2"/>
      <charset val="238"/>
    </font>
    <font>
      <sz val="20"/>
      <name val="Arial"/>
      <family val="2"/>
      <charset val="238"/>
    </font>
    <font>
      <sz val="8"/>
      <name val="Arial"/>
      <family val="2"/>
      <charset val="238"/>
    </font>
    <font>
      <b/>
      <sz val="8"/>
      <name val="Arial"/>
      <family val="2"/>
      <charset val="238"/>
    </font>
    <font>
      <b/>
      <sz val="7"/>
      <name val="Arial"/>
      <family val="2"/>
      <charset val="238"/>
    </font>
    <font>
      <b/>
      <sz val="8"/>
      <name val="Arial"/>
      <family val="2"/>
    </font>
    <font>
      <b/>
      <sz val="10"/>
      <name val="Arial"/>
      <family val="2"/>
    </font>
    <font>
      <b/>
      <sz val="10"/>
      <name val="Verdana"/>
      <family val="2"/>
    </font>
    <font>
      <sz val="12"/>
      <name val="Verdana"/>
      <family val="2"/>
    </font>
    <font>
      <sz val="8"/>
      <name val="Arial"/>
      <charset val="238"/>
    </font>
    <font>
      <sz val="8"/>
      <name val="Arial"/>
      <family val="2"/>
    </font>
    <font>
      <sz val="10"/>
      <name val="Arial"/>
      <family val="2"/>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top style="double">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4">
    <xf numFmtId="0" fontId="0" fillId="0" borderId="0"/>
    <xf numFmtId="0" fontId="2" fillId="0" borderId="0"/>
    <xf numFmtId="0" fontId="2" fillId="0" borderId="0"/>
    <xf numFmtId="0" fontId="2" fillId="0" borderId="0"/>
  </cellStyleXfs>
  <cellXfs count="160">
    <xf numFmtId="0" fontId="0" fillId="0" borderId="0" xfId="0"/>
    <xf numFmtId="0" fontId="3" fillId="0" borderId="0" xfId="3" applyFont="1" applyAlignment="1">
      <alignment vertical="center" wrapText="1"/>
    </xf>
    <xf numFmtId="0" fontId="5" fillId="0" borderId="0" xfId="3" applyFont="1" applyAlignment="1">
      <alignment vertical="center" wrapText="1"/>
    </xf>
    <xf numFmtId="0" fontId="4" fillId="0" borderId="0" xfId="3" applyFont="1" applyAlignment="1">
      <alignment vertical="center" wrapText="1"/>
    </xf>
    <xf numFmtId="0" fontId="6" fillId="0" borderId="0" xfId="3" applyFont="1" applyAlignment="1">
      <alignment vertical="center" wrapText="1"/>
    </xf>
    <xf numFmtId="49" fontId="7" fillId="0" borderId="0" xfId="0" applyNumberFormat="1" applyFont="1" applyAlignment="1">
      <alignment horizontal="left" vertical="top"/>
    </xf>
    <xf numFmtId="0" fontId="7" fillId="0" borderId="0" xfId="0" applyFont="1" applyAlignment="1">
      <alignment vertical="top" wrapText="1"/>
    </xf>
    <xf numFmtId="0" fontId="7" fillId="0" borderId="0" xfId="3" applyFont="1" applyAlignment="1">
      <alignment vertical="top"/>
    </xf>
    <xf numFmtId="49" fontId="8" fillId="0" borderId="0" xfId="0" applyNumberFormat="1" applyFont="1" applyAlignment="1">
      <alignment horizontal="left" vertical="top"/>
    </xf>
    <xf numFmtId="49" fontId="8"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7" fillId="0" borderId="0" xfId="3" applyFont="1" applyAlignment="1">
      <alignment horizontal="center" vertical="center"/>
    </xf>
    <xf numFmtId="0" fontId="8" fillId="0" borderId="0" xfId="3" applyFont="1" applyAlignment="1">
      <alignment vertical="top"/>
    </xf>
    <xf numFmtId="49" fontId="7" fillId="0" borderId="0" xfId="3" applyNumberFormat="1" applyFont="1" applyAlignment="1">
      <alignment horizontal="left" vertical="top"/>
    </xf>
    <xf numFmtId="0" fontId="7" fillId="0" borderId="0" xfId="3" applyFont="1" applyAlignment="1">
      <alignment horizontal="justify" vertical="top" wrapText="1"/>
    </xf>
    <xf numFmtId="4" fontId="7" fillId="0" borderId="0" xfId="0" applyNumberFormat="1" applyFont="1" applyAlignment="1">
      <alignment vertical="top"/>
    </xf>
    <xf numFmtId="0" fontId="7" fillId="0" borderId="0" xfId="2" applyFont="1" applyAlignment="1">
      <alignment vertical="top"/>
    </xf>
    <xf numFmtId="4" fontId="8" fillId="0" borderId="1" xfId="0" applyNumberFormat="1" applyFont="1" applyBorder="1" applyAlignment="1">
      <alignment horizontal="center" vertical="center"/>
    </xf>
    <xf numFmtId="0" fontId="7" fillId="0" borderId="0" xfId="1" applyFont="1" applyAlignment="1">
      <alignment horizontal="center" vertical="center"/>
    </xf>
    <xf numFmtId="49" fontId="7" fillId="0" borderId="0" xfId="2" applyNumberFormat="1" applyFont="1" applyAlignment="1">
      <alignment horizontal="left" vertical="top"/>
    </xf>
    <xf numFmtId="0" fontId="7" fillId="0" borderId="0" xfId="2" applyFont="1" applyAlignment="1">
      <alignment horizontal="justify" vertical="top" wrapText="1"/>
    </xf>
    <xf numFmtId="4" fontId="7" fillId="0" borderId="0" xfId="2" applyNumberFormat="1" applyFont="1" applyAlignment="1">
      <alignment vertical="top"/>
    </xf>
    <xf numFmtId="0" fontId="7" fillId="0" borderId="0" xfId="0" applyFont="1" applyAlignment="1">
      <alignment horizontal="center" vertical="top"/>
    </xf>
    <xf numFmtId="0" fontId="7" fillId="0" borderId="0" xfId="2" applyFont="1" applyAlignment="1">
      <alignment vertical="center"/>
    </xf>
    <xf numFmtId="4" fontId="8" fillId="0" borderId="1" xfId="0" applyNumberFormat="1" applyFont="1" applyBorder="1" applyAlignment="1">
      <alignment horizontal="center" vertical="center" wrapText="1"/>
    </xf>
    <xf numFmtId="0" fontId="7" fillId="0" borderId="0" xfId="0" applyFont="1" applyAlignment="1">
      <alignment horizontal="center" vertical="center"/>
    </xf>
    <xf numFmtId="3" fontId="7" fillId="0" borderId="0" xfId="0" applyNumberFormat="1" applyFont="1" applyAlignment="1">
      <alignment horizontal="center" vertical="center"/>
    </xf>
    <xf numFmtId="0" fontId="7" fillId="0" borderId="0" xfId="2" applyFont="1" applyAlignment="1">
      <alignment horizontal="center" vertical="center"/>
    </xf>
    <xf numFmtId="3" fontId="7" fillId="0" borderId="0" xfId="2" applyNumberFormat="1" applyFont="1" applyAlignment="1">
      <alignment horizontal="center" vertical="center"/>
    </xf>
    <xf numFmtId="49" fontId="9" fillId="0" borderId="0" xfId="3" applyNumberFormat="1" applyFont="1" applyAlignment="1">
      <alignment horizontal="center" vertical="center" wrapText="1"/>
    </xf>
    <xf numFmtId="49" fontId="11" fillId="0" borderId="0" xfId="3" applyNumberFormat="1" applyFont="1" applyAlignment="1">
      <alignment horizontal="center" vertical="center" wrapText="1"/>
    </xf>
    <xf numFmtId="0" fontId="10" fillId="0" borderId="0" xfId="3" applyFont="1" applyAlignment="1">
      <alignment horizontal="justify" vertical="center" wrapText="1"/>
    </xf>
    <xf numFmtId="0" fontId="12" fillId="0" borderId="0" xfId="0" applyFont="1" applyAlignment="1">
      <alignment horizontal="center" wrapText="1"/>
    </xf>
    <xf numFmtId="0" fontId="14" fillId="0" borderId="0" xfId="0" applyFont="1" applyAlignment="1">
      <alignment horizontal="center" vertical="top" wrapText="1"/>
    </xf>
    <xf numFmtId="0" fontId="7" fillId="0" borderId="4" xfId="0" applyFont="1" applyBorder="1" applyAlignment="1">
      <alignment vertical="center" wrapText="1"/>
    </xf>
    <xf numFmtId="49" fontId="7" fillId="0" borderId="6" xfId="0" applyNumberFormat="1" applyFont="1" applyBorder="1" applyAlignment="1">
      <alignment horizontal="center" vertical="center"/>
    </xf>
    <xf numFmtId="0" fontId="7" fillId="0" borderId="6" xfId="0" applyFont="1" applyBorder="1" applyAlignment="1">
      <alignment vertical="center" wrapText="1"/>
    </xf>
    <xf numFmtId="0" fontId="7" fillId="0" borderId="3" xfId="2" applyFont="1" applyBorder="1" applyAlignment="1">
      <alignment vertical="center" wrapText="1"/>
    </xf>
    <xf numFmtId="0" fontId="7" fillId="0" borderId="5" xfId="2" applyFont="1" applyBorder="1" applyAlignment="1">
      <alignment vertical="center" wrapText="1"/>
    </xf>
    <xf numFmtId="0" fontId="13" fillId="0" borderId="0" xfId="0" applyFont="1" applyAlignment="1">
      <alignment horizontal="center" vertical="center" wrapText="1"/>
    </xf>
    <xf numFmtId="0" fontId="8" fillId="0" borderId="1" xfId="0" applyFont="1" applyBorder="1" applyAlignment="1">
      <alignment vertical="center" wrapText="1"/>
    </xf>
    <xf numFmtId="0" fontId="1" fillId="0" borderId="0" xfId="0" applyFont="1"/>
    <xf numFmtId="0" fontId="15" fillId="0" borderId="0" xfId="0" applyFont="1" applyAlignment="1">
      <alignment horizontal="center"/>
    </xf>
    <xf numFmtId="0" fontId="16" fillId="0" borderId="0" xfId="0" applyFont="1" applyAlignment="1">
      <alignment horizontal="center"/>
    </xf>
    <xf numFmtId="0" fontId="17" fillId="0" borderId="0" xfId="0" applyFont="1" applyAlignment="1">
      <alignment horizontal="center"/>
    </xf>
    <xf numFmtId="0" fontId="18" fillId="0" borderId="0" xfId="0" applyFont="1" applyAlignment="1">
      <alignment horizontal="center"/>
    </xf>
    <xf numFmtId="49" fontId="19" fillId="0" borderId="0" xfId="3" applyNumberFormat="1" applyFont="1" applyAlignment="1">
      <alignment horizontal="center" vertical="center" wrapText="1"/>
    </xf>
    <xf numFmtId="0" fontId="20" fillId="0" borderId="0" xfId="3" applyFont="1" applyAlignment="1">
      <alignment vertical="center" wrapText="1"/>
    </xf>
    <xf numFmtId="49" fontId="20" fillId="0" borderId="0" xfId="3" applyNumberFormat="1" applyFont="1" applyAlignment="1">
      <alignment vertical="center" wrapText="1"/>
    </xf>
    <xf numFmtId="49" fontId="20" fillId="0" borderId="0" xfId="3" applyNumberFormat="1" applyFont="1" applyAlignment="1">
      <alignment horizontal="center" vertical="center" wrapText="1"/>
    </xf>
    <xf numFmtId="0" fontId="15" fillId="0" borderId="0" xfId="3" applyFont="1" applyAlignment="1">
      <alignment vertical="center" wrapText="1"/>
    </xf>
    <xf numFmtId="0" fontId="21" fillId="0" borderId="0" xfId="0" applyFont="1" applyAlignment="1">
      <alignment horizontal="left" wrapText="1"/>
    </xf>
    <xf numFmtId="0" fontId="15" fillId="0" borderId="0" xfId="0" applyFont="1" applyAlignment="1">
      <alignment horizontal="justify" wrapText="1"/>
    </xf>
    <xf numFmtId="0" fontId="21" fillId="0" borderId="0" xfId="0" applyFont="1" applyAlignment="1">
      <alignment horizontal="center" wrapText="1"/>
    </xf>
    <xf numFmtId="0" fontId="15" fillId="0" borderId="0" xfId="0" applyFont="1" applyAlignment="1">
      <alignment horizontal="center" vertical="center" wrapText="1"/>
    </xf>
    <xf numFmtId="0" fontId="21" fillId="0" borderId="0" xfId="3" applyFont="1" applyAlignment="1">
      <alignment vertical="center" wrapText="1"/>
    </xf>
    <xf numFmtId="49" fontId="22" fillId="0" borderId="0" xfId="3" applyNumberFormat="1" applyFont="1" applyAlignment="1">
      <alignment horizontal="center" vertical="center" wrapText="1"/>
    </xf>
    <xf numFmtId="0" fontId="21" fillId="0" borderId="0" xfId="0" applyFont="1" applyAlignment="1">
      <alignment horizontal="center"/>
    </xf>
    <xf numFmtId="0" fontId="15" fillId="0" borderId="0" xfId="3" applyFont="1" applyAlignment="1">
      <alignment horizontal="left" vertical="center" wrapText="1"/>
    </xf>
    <xf numFmtId="0" fontId="15" fillId="0" borderId="0" xfId="3" applyFont="1" applyAlignment="1">
      <alignment horizontal="justify" vertical="center" wrapText="1"/>
    </xf>
    <xf numFmtId="0" fontId="7" fillId="0" borderId="0" xfId="2" applyFont="1" applyAlignment="1">
      <alignment horizontal="justify" vertical="center" wrapText="1"/>
    </xf>
    <xf numFmtId="49" fontId="7" fillId="0" borderId="4" xfId="0" applyNumberFormat="1" applyFont="1" applyBorder="1" applyAlignment="1">
      <alignment horizontal="center" vertical="center"/>
    </xf>
    <xf numFmtId="1" fontId="7" fillId="0" borderId="0" xfId="1" applyNumberFormat="1" applyFont="1" applyAlignment="1">
      <alignment horizontal="center" vertical="center"/>
    </xf>
    <xf numFmtId="0" fontId="8" fillId="0" borderId="0" xfId="3" applyFont="1" applyAlignment="1">
      <alignment vertical="center"/>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49" fontId="8" fillId="0" borderId="7" xfId="0" applyNumberFormat="1" applyFont="1" applyBorder="1" applyAlignment="1">
      <alignment horizontal="left" vertical="center"/>
    </xf>
    <xf numFmtId="0" fontId="8" fillId="0" borderId="7" xfId="0" applyFont="1" applyBorder="1" applyAlignment="1">
      <alignment horizontal="left" vertical="center" wrapText="1"/>
    </xf>
    <xf numFmtId="0" fontId="24" fillId="0" borderId="0" xfId="2" applyFont="1" applyAlignment="1">
      <alignment vertical="center"/>
    </xf>
    <xf numFmtId="0" fontId="24" fillId="0" borderId="0" xfId="1" applyFont="1" applyAlignment="1">
      <alignment horizontal="center" vertical="center"/>
    </xf>
    <xf numFmtId="1" fontId="24" fillId="0" borderId="0" xfId="1" applyNumberFormat="1" applyFont="1" applyAlignment="1">
      <alignment horizontal="center" vertical="center"/>
    </xf>
    <xf numFmtId="49" fontId="7" fillId="0" borderId="0" xfId="2" applyNumberFormat="1" applyFont="1" applyAlignment="1">
      <alignment vertical="center"/>
    </xf>
    <xf numFmtId="0" fontId="15" fillId="0" borderId="0" xfId="0" applyFont="1" applyAlignment="1">
      <alignment horizontal="center" vertical="center"/>
    </xf>
    <xf numFmtId="17" fontId="23" fillId="0" borderId="0" xfId="0" applyNumberFormat="1" applyFont="1" applyAlignment="1">
      <alignment horizontal="center"/>
    </xf>
    <xf numFmtId="17" fontId="21" fillId="0" borderId="0" xfId="0" applyNumberFormat="1" applyFont="1" applyAlignment="1">
      <alignment horizontal="center"/>
    </xf>
    <xf numFmtId="0" fontId="16" fillId="0" borderId="0" xfId="0" applyFont="1" applyAlignment="1">
      <alignment horizontal="center" wrapText="1"/>
    </xf>
    <xf numFmtId="49" fontId="8" fillId="0" borderId="3" xfId="0" applyNumberFormat="1" applyFont="1" applyBorder="1" applyAlignment="1">
      <alignment horizontal="center" vertical="center"/>
    </xf>
    <xf numFmtId="49" fontId="8" fillId="0" borderId="4" xfId="0" applyNumberFormat="1" applyFont="1" applyBorder="1" applyAlignment="1">
      <alignment horizontal="center" vertical="center"/>
    </xf>
    <xf numFmtId="49" fontId="8" fillId="0" borderId="2" xfId="0" applyNumberFormat="1" applyFont="1" applyBorder="1" applyAlignment="1">
      <alignment horizontal="center" vertical="center"/>
    </xf>
    <xf numFmtId="49" fontId="26" fillId="0" borderId="4" xfId="0" applyNumberFormat="1" applyFont="1" applyBorder="1" applyAlignment="1">
      <alignment horizontal="center" vertical="center"/>
    </xf>
    <xf numFmtId="0" fontId="25" fillId="0" borderId="3" xfId="0" applyFont="1" applyBorder="1" applyAlignment="1">
      <alignment vertical="center" wrapText="1"/>
    </xf>
    <xf numFmtId="0" fontId="25" fillId="0" borderId="3" xfId="0" applyFont="1" applyBorder="1" applyAlignment="1">
      <alignment horizontal="center" vertical="center"/>
    </xf>
    <xf numFmtId="3" fontId="25" fillId="0" borderId="4" xfId="0" applyNumberFormat="1" applyFont="1" applyBorder="1" applyAlignment="1">
      <alignment horizontal="center" vertical="center"/>
    </xf>
    <xf numFmtId="49" fontId="27" fillId="0" borderId="1" xfId="0" applyNumberFormat="1" applyFont="1" applyBorder="1" applyAlignment="1">
      <alignment horizontal="center" vertical="center"/>
    </xf>
    <xf numFmtId="0" fontId="27" fillId="0" borderId="1" xfId="0" applyFont="1" applyBorder="1" applyAlignment="1">
      <alignment horizontal="center" vertical="center" wrapText="1"/>
    </xf>
    <xf numFmtId="3" fontId="27" fillId="0" borderId="1" xfId="0" applyNumberFormat="1" applyFont="1" applyBorder="1" applyAlignment="1">
      <alignment horizontal="center" vertical="center" wrapText="1"/>
    </xf>
    <xf numFmtId="4" fontId="27" fillId="0" borderId="1" xfId="0" applyNumberFormat="1" applyFont="1" applyBorder="1" applyAlignment="1">
      <alignment horizontal="center" vertical="center" wrapText="1"/>
    </xf>
    <xf numFmtId="0" fontId="25" fillId="0" borderId="0" xfId="2" applyFont="1" applyAlignment="1">
      <alignment vertical="center"/>
    </xf>
    <xf numFmtId="49" fontId="25" fillId="0" borderId="4" xfId="0" applyNumberFormat="1" applyFont="1" applyBorder="1" applyAlignment="1">
      <alignment horizontal="center" vertical="center"/>
    </xf>
    <xf numFmtId="49" fontId="1" fillId="0" borderId="3" xfId="0" applyNumberFormat="1" applyFont="1" applyBorder="1" applyAlignment="1">
      <alignment horizontal="center" vertical="center"/>
    </xf>
    <xf numFmtId="0" fontId="1" fillId="0" borderId="3" xfId="0" applyFont="1" applyBorder="1" applyAlignment="1">
      <alignment horizontal="left" vertical="center" wrapText="1"/>
    </xf>
    <xf numFmtId="0" fontId="25" fillId="0" borderId="4" xfId="0" applyFont="1" applyBorder="1" applyAlignment="1">
      <alignment vertical="center" wrapText="1"/>
    </xf>
    <xf numFmtId="49" fontId="7" fillId="0" borderId="0" xfId="0" applyNumberFormat="1" applyFont="1" applyAlignment="1">
      <alignment vertical="center"/>
    </xf>
    <xf numFmtId="0" fontId="7" fillId="0" borderId="0" xfId="0" applyFont="1" applyAlignment="1">
      <alignment vertical="center" wrapText="1"/>
    </xf>
    <xf numFmtId="49" fontId="8" fillId="0" borderId="0" xfId="0" applyNumberFormat="1" applyFont="1" applyAlignment="1">
      <alignment vertical="center"/>
    </xf>
    <xf numFmtId="49" fontId="26" fillId="0" borderId="1" xfId="0" applyNumberFormat="1" applyFont="1" applyBorder="1" applyAlignment="1">
      <alignment horizontal="center" vertical="center"/>
    </xf>
    <xf numFmtId="4" fontId="25" fillId="0" borderId="4" xfId="0" applyNumberFormat="1" applyFont="1" applyBorder="1" applyAlignment="1" applyProtection="1">
      <alignment horizontal="center" vertical="center"/>
      <protection locked="0"/>
    </xf>
    <xf numFmtId="4" fontId="7" fillId="0" borderId="6" xfId="0" applyNumberFormat="1" applyFont="1" applyBorder="1" applyAlignment="1" applyProtection="1">
      <alignment horizontal="center" vertical="center"/>
      <protection locked="0"/>
    </xf>
    <xf numFmtId="4" fontId="7" fillId="0" borderId="4" xfId="0" applyNumberFormat="1" applyFont="1" applyBorder="1" applyAlignment="1" applyProtection="1">
      <alignment horizontal="center" vertical="center"/>
      <protection locked="0"/>
    </xf>
    <xf numFmtId="4" fontId="7" fillId="0" borderId="3" xfId="2" applyNumberFormat="1" applyFont="1" applyBorder="1" applyAlignment="1" applyProtection="1">
      <alignment horizontal="center" vertical="center"/>
      <protection locked="0"/>
    </xf>
    <xf numFmtId="4" fontId="7" fillId="0" borderId="5" xfId="2" applyNumberFormat="1" applyFont="1" applyBorder="1" applyAlignment="1" applyProtection="1">
      <alignment horizontal="center" vertical="center"/>
      <protection locked="0"/>
    </xf>
    <xf numFmtId="4" fontId="7" fillId="0" borderId="3" xfId="0" applyNumberFormat="1" applyFont="1" applyBorder="1" applyAlignment="1">
      <alignment horizontal="center" vertical="center"/>
    </xf>
    <xf numFmtId="4" fontId="7" fillId="0" borderId="0" xfId="0" applyNumberFormat="1" applyFont="1" applyAlignment="1">
      <alignment horizontal="center" vertical="center"/>
    </xf>
    <xf numFmtId="4" fontId="7" fillId="0" borderId="10" xfId="0" applyNumberFormat="1" applyFont="1" applyBorder="1" applyAlignment="1">
      <alignment horizontal="center" vertical="center"/>
    </xf>
    <xf numFmtId="4" fontId="26" fillId="0" borderId="1" xfId="0" applyNumberFormat="1" applyFont="1" applyBorder="1" applyAlignment="1">
      <alignment horizontal="center" vertical="center"/>
    </xf>
    <xf numFmtId="4" fontId="7" fillId="0" borderId="0" xfId="2" applyNumberFormat="1" applyFont="1" applyAlignment="1">
      <alignment horizontal="center" vertical="center"/>
    </xf>
    <xf numFmtId="0" fontId="8" fillId="0" borderId="4" xfId="0" applyFont="1" applyBorder="1" applyAlignment="1">
      <alignment horizontal="center" vertical="center"/>
    </xf>
    <xf numFmtId="4" fontId="7" fillId="0" borderId="4" xfId="0" applyNumberFormat="1" applyFont="1" applyBorder="1" applyAlignment="1">
      <alignment horizontal="center" vertical="center"/>
    </xf>
    <xf numFmtId="4" fontId="8" fillId="0" borderId="2" xfId="0" applyNumberFormat="1" applyFont="1" applyBorder="1" applyAlignment="1">
      <alignment horizontal="center" vertical="center"/>
    </xf>
    <xf numFmtId="0" fontId="8" fillId="0" borderId="7" xfId="0" applyFont="1" applyBorder="1" applyAlignment="1">
      <alignment horizontal="center" vertical="center"/>
    </xf>
    <xf numFmtId="164" fontId="7" fillId="0" borderId="0" xfId="3" applyNumberFormat="1" applyFont="1" applyAlignment="1">
      <alignment horizontal="center" vertical="top"/>
    </xf>
    <xf numFmtId="4" fontId="25" fillId="0" borderId="4" xfId="0" applyNumberFormat="1" applyFont="1" applyBorder="1" applyAlignment="1">
      <alignment horizontal="center" vertical="center"/>
    </xf>
    <xf numFmtId="4" fontId="25" fillId="0" borderId="3" xfId="0" applyNumberFormat="1" applyFont="1" applyBorder="1" applyAlignment="1" applyProtection="1">
      <alignment horizontal="center" vertical="center"/>
      <protection locked="0"/>
    </xf>
    <xf numFmtId="4" fontId="8" fillId="0" borderId="2" xfId="2" applyNumberFormat="1" applyFont="1" applyBorder="1" applyAlignment="1">
      <alignment horizontal="center" vertical="center"/>
    </xf>
    <xf numFmtId="0" fontId="16" fillId="0" borderId="0" xfId="0" applyFont="1" applyAlignment="1">
      <alignment horizontal="center" vertical="center" wrapText="1"/>
    </xf>
    <xf numFmtId="0" fontId="0" fillId="0" borderId="0" xfId="0" applyAlignment="1">
      <alignment vertical="top"/>
    </xf>
    <xf numFmtId="49" fontId="1" fillId="0" borderId="0" xfId="3" applyNumberFormat="1" applyFont="1" applyAlignment="1">
      <alignment horizontal="left" vertical="top" wrapText="1"/>
    </xf>
    <xf numFmtId="0" fontId="8" fillId="0" borderId="1" xfId="0" applyFont="1" applyBorder="1" applyAlignment="1">
      <alignment horizontal="center" vertical="center"/>
    </xf>
    <xf numFmtId="0" fontId="25" fillId="0" borderId="4" xfId="0" applyFont="1" applyBorder="1" applyAlignment="1">
      <alignment horizontal="center" vertical="center"/>
    </xf>
    <xf numFmtId="3" fontId="25" fillId="0" borderId="3" xfId="0" applyNumberFormat="1" applyFont="1" applyBorder="1" applyAlignment="1">
      <alignment horizontal="center" vertical="center"/>
    </xf>
    <xf numFmtId="0" fontId="30" fillId="0" borderId="0" xfId="0" applyFont="1" applyAlignment="1">
      <alignment horizontal="left" vertical="center" wrapText="1"/>
    </xf>
    <xf numFmtId="49" fontId="8" fillId="0" borderId="6" xfId="0" applyNumberFormat="1" applyFont="1" applyBorder="1" applyAlignment="1">
      <alignment horizontal="center" vertical="top"/>
    </xf>
    <xf numFmtId="0" fontId="8" fillId="0" borderId="6" xfId="0" applyFont="1" applyBorder="1" applyAlignment="1">
      <alignment horizontal="center" vertical="top" wrapText="1"/>
    </xf>
    <xf numFmtId="0" fontId="8" fillId="0" borderId="6" xfId="0" applyFont="1" applyBorder="1" applyAlignment="1">
      <alignment horizontal="center" vertical="top"/>
    </xf>
    <xf numFmtId="1" fontId="27" fillId="0" borderId="6" xfId="0" applyNumberFormat="1" applyFont="1" applyBorder="1" applyAlignment="1">
      <alignment horizontal="center" vertical="center"/>
    </xf>
    <xf numFmtId="1" fontId="27" fillId="0" borderId="6" xfId="0" applyNumberFormat="1" applyFont="1" applyBorder="1" applyAlignment="1">
      <alignment horizontal="center" vertical="center" wrapText="1"/>
    </xf>
    <xf numFmtId="1" fontId="27" fillId="0" borderId="11" xfId="0" applyNumberFormat="1" applyFont="1" applyBorder="1" applyAlignment="1">
      <alignment horizontal="center" vertical="center" wrapText="1"/>
    </xf>
    <xf numFmtId="49" fontId="1" fillId="0" borderId="2" xfId="2" applyNumberFormat="1" applyFont="1" applyBorder="1" applyAlignment="1">
      <alignment horizontal="center" vertical="center"/>
    </xf>
    <xf numFmtId="0" fontId="26" fillId="0" borderId="15" xfId="0" applyFont="1" applyBorder="1" applyAlignment="1">
      <alignment horizontal="left" vertical="center" wrapText="1"/>
    </xf>
    <xf numFmtId="0" fontId="26" fillId="0" borderId="16" xfId="0" applyFont="1" applyBorder="1" applyAlignment="1">
      <alignment horizontal="left" vertical="center" wrapText="1"/>
    </xf>
    <xf numFmtId="0" fontId="26" fillId="0" borderId="17" xfId="0" applyFont="1" applyBorder="1" applyAlignment="1">
      <alignment horizontal="left" vertical="center" wrapText="1"/>
    </xf>
    <xf numFmtId="0" fontId="26" fillId="0" borderId="15" xfId="0" applyFont="1" applyBorder="1" applyAlignment="1">
      <alignment horizontal="left" vertical="center"/>
    </xf>
    <xf numFmtId="0" fontId="26" fillId="0" borderId="16" xfId="0" applyFont="1" applyBorder="1" applyAlignment="1">
      <alignment horizontal="left" vertical="center"/>
    </xf>
    <xf numFmtId="0" fontId="26" fillId="0" borderId="17" xfId="0" applyFont="1" applyBorder="1" applyAlignment="1">
      <alignment horizontal="left" vertical="center"/>
    </xf>
    <xf numFmtId="0" fontId="26" fillId="0" borderId="15" xfId="0" quotePrefix="1" applyFont="1" applyBorder="1" applyAlignment="1">
      <alignment horizontal="left" vertical="center"/>
    </xf>
    <xf numFmtId="49" fontId="7" fillId="0" borderId="5" xfId="0" applyNumberFormat="1" applyFont="1" applyBorder="1" applyAlignment="1">
      <alignment horizontal="center" vertical="center"/>
    </xf>
    <xf numFmtId="0" fontId="30" fillId="0" borderId="0" xfId="0" applyFont="1" applyAlignment="1">
      <alignment horizontal="center" vertical="center" wrapText="1"/>
    </xf>
    <xf numFmtId="1" fontId="1" fillId="0" borderId="0" xfId="1" applyNumberFormat="1" applyFont="1" applyAlignment="1">
      <alignment horizontal="center" vertical="center"/>
    </xf>
    <xf numFmtId="0" fontId="31" fillId="0" borderId="0" xfId="0" applyFont="1" applyAlignment="1">
      <alignment horizontal="center" vertical="center" wrapText="1"/>
    </xf>
    <xf numFmtId="0" fontId="8" fillId="0" borderId="12" xfId="0" applyFont="1" applyBorder="1" applyAlignment="1">
      <alignment horizontal="left" vertical="center" wrapText="1"/>
    </xf>
    <xf numFmtId="0" fontId="0" fillId="0" borderId="14" xfId="0" applyBorder="1" applyAlignment="1">
      <alignment vertical="center"/>
    </xf>
    <xf numFmtId="49" fontId="34" fillId="0" borderId="0" xfId="3" applyNumberFormat="1" applyFont="1" applyAlignment="1">
      <alignment horizontal="left" vertical="top" wrapText="1"/>
    </xf>
    <xf numFmtId="0" fontId="0" fillId="0" borderId="0" xfId="0" applyAlignment="1">
      <alignment vertical="top" wrapText="1"/>
    </xf>
    <xf numFmtId="0" fontId="26" fillId="0" borderId="9" xfId="0" applyFont="1" applyBorder="1" applyAlignment="1">
      <alignment vertical="center" wrapText="1"/>
    </xf>
    <xf numFmtId="0" fontId="0" fillId="0" borderId="18" xfId="0" applyBorder="1" applyAlignment="1">
      <alignment vertical="center" wrapText="1"/>
    </xf>
    <xf numFmtId="0" fontId="0" fillId="0" borderId="8" xfId="0" applyBorder="1" applyAlignment="1">
      <alignment vertical="center" wrapText="1"/>
    </xf>
    <xf numFmtId="0" fontId="8" fillId="0" borderId="19" xfId="2" applyFont="1" applyBorder="1" applyAlignment="1">
      <alignment horizontal="left" vertical="center" wrapText="1"/>
    </xf>
    <xf numFmtId="0" fontId="0" fillId="0" borderId="20" xfId="0" applyBorder="1" applyAlignment="1">
      <alignment vertical="center"/>
    </xf>
    <xf numFmtId="0" fontId="0" fillId="0" borderId="21" xfId="0" applyBorder="1" applyAlignment="1">
      <alignment vertical="center"/>
    </xf>
    <xf numFmtId="4" fontId="28" fillId="0" borderId="9" xfId="0" applyNumberFormat="1" applyFont="1" applyBorder="1" applyAlignment="1">
      <alignment horizontal="center" vertical="center"/>
    </xf>
    <xf numFmtId="4" fontId="28" fillId="0" borderId="8" xfId="0" applyNumberFormat="1" applyFont="1" applyBorder="1" applyAlignment="1">
      <alignment horizontal="center" vertical="center"/>
    </xf>
    <xf numFmtId="0" fontId="8" fillId="0" borderId="20" xfId="2" applyFont="1" applyBorder="1" applyAlignment="1">
      <alignment horizontal="left" vertical="center" wrapText="1"/>
    </xf>
    <xf numFmtId="0" fontId="8" fillId="0" borderId="21" xfId="2" applyFont="1" applyBorder="1" applyAlignment="1">
      <alignment horizontal="left" vertical="center" wrapText="1"/>
    </xf>
    <xf numFmtId="49" fontId="34" fillId="0" borderId="0" xfId="2" applyNumberFormat="1" applyFont="1" applyAlignment="1">
      <alignment vertical="center" wrapText="1"/>
    </xf>
    <xf numFmtId="0" fontId="0" fillId="0" borderId="0" xfId="0" applyAlignment="1">
      <alignment vertical="center" wrapText="1"/>
    </xf>
    <xf numFmtId="0" fontId="26" fillId="0" borderId="12" xfId="0" applyFont="1" applyBorder="1" applyAlignment="1">
      <alignment horizontal="left" vertical="center" wrapText="1"/>
    </xf>
    <xf numFmtId="0" fontId="0" fillId="0" borderId="13" xfId="0" applyBorder="1" applyAlignment="1">
      <alignment horizontal="left" vertical="center"/>
    </xf>
    <xf numFmtId="0" fontId="0" fillId="0" borderId="14" xfId="0" applyBorder="1" applyAlignment="1">
      <alignment horizontal="left" vertical="center"/>
    </xf>
    <xf numFmtId="0" fontId="26" fillId="0" borderId="12" xfId="0" quotePrefix="1" applyFont="1" applyBorder="1" applyAlignment="1">
      <alignment horizontal="left" vertical="center" wrapText="1"/>
    </xf>
  </cellXfs>
  <cellStyles count="4">
    <cellStyle name="Navadno" xfId="0" builtinId="0"/>
    <cellStyle name="Navadno_13Prelivi" xfId="1" xr:uid="{00000000-0005-0000-0000-000001000000}"/>
    <cellStyle name="Navadno_15natokzidovi" xfId="2" xr:uid="{00000000-0005-0000-0000-000002000000}"/>
    <cellStyle name="Navadno_1JEZOVNAZGRADBA"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wmf"/></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2">
    <pageSetUpPr fitToPage="1"/>
  </sheetPr>
  <dimension ref="A1:B43"/>
  <sheetViews>
    <sheetView tabSelected="1" view="pageLayout" zoomScaleNormal="100" zoomScaleSheetLayoutView="100" workbookViewId="0">
      <selection activeCell="A16" sqref="A16"/>
    </sheetView>
  </sheetViews>
  <sheetFormatPr defaultColWidth="9.140625" defaultRowHeight="15.75" x14ac:dyDescent="0.2"/>
  <cols>
    <col min="1" max="1" width="73.5703125" style="31" customWidth="1"/>
    <col min="2" max="2" width="6.5703125" style="29" customWidth="1"/>
    <col min="3" max="16384" width="9.140625" style="1"/>
  </cols>
  <sheetData>
    <row r="1" spans="1:2" x14ac:dyDescent="0.2">
      <c r="A1" s="42"/>
    </row>
    <row r="2" spans="1:2" x14ac:dyDescent="0.2">
      <c r="A2" s="42"/>
    </row>
    <row r="3" spans="1:2" x14ac:dyDescent="0.25">
      <c r="A3" s="43"/>
      <c r="B3" s="32"/>
    </row>
    <row r="4" spans="1:2" x14ac:dyDescent="0.25">
      <c r="A4" s="43" t="s">
        <v>61</v>
      </c>
      <c r="B4" s="32"/>
    </row>
    <row r="5" spans="1:2" x14ac:dyDescent="0.2">
      <c r="A5" s="76"/>
      <c r="B5" s="33"/>
    </row>
    <row r="6" spans="1:2" s="2" customFormat="1" ht="15" x14ac:dyDescent="0.2">
      <c r="A6" s="44"/>
      <c r="B6" s="39"/>
    </row>
    <row r="7" spans="1:2" s="3" customFormat="1" ht="15" x14ac:dyDescent="0.2">
      <c r="A7" s="44"/>
      <c r="B7" s="39"/>
    </row>
    <row r="8" spans="1:2" s="3" customFormat="1" ht="15" x14ac:dyDescent="0.2">
      <c r="A8" s="44"/>
      <c r="B8" s="39"/>
    </row>
    <row r="9" spans="1:2" s="3" customFormat="1" ht="15" x14ac:dyDescent="0.2">
      <c r="A9" s="44"/>
      <c r="B9" s="39"/>
    </row>
    <row r="10" spans="1:2" s="3" customFormat="1" ht="18" x14ac:dyDescent="0.25">
      <c r="A10" s="45" t="s">
        <v>35</v>
      </c>
      <c r="B10" s="39"/>
    </row>
    <row r="11" spans="1:2" s="3" customFormat="1" ht="15" x14ac:dyDescent="0.2">
      <c r="A11" s="44"/>
      <c r="B11" s="39"/>
    </row>
    <row r="12" spans="1:2" s="4" customFormat="1" ht="15" x14ac:dyDescent="0.2">
      <c r="A12" s="44"/>
      <c r="B12" s="39"/>
    </row>
    <row r="13" spans="1:2" s="4" customFormat="1" ht="15" x14ac:dyDescent="0.2">
      <c r="A13" s="44"/>
      <c r="B13" s="39"/>
    </row>
    <row r="14" spans="1:2" s="4" customFormat="1" ht="15" x14ac:dyDescent="0.2">
      <c r="A14" s="44"/>
      <c r="B14" s="39"/>
    </row>
    <row r="15" spans="1:2" s="4" customFormat="1" ht="15" x14ac:dyDescent="0.2">
      <c r="A15" s="44"/>
      <c r="B15" s="39"/>
    </row>
    <row r="16" spans="1:2" s="4" customFormat="1" ht="42" customHeight="1" x14ac:dyDescent="0.2">
      <c r="A16" s="115" t="s">
        <v>1031</v>
      </c>
      <c r="B16" s="39"/>
    </row>
    <row r="17" spans="1:2" s="4" customFormat="1" ht="15" x14ac:dyDescent="0.2">
      <c r="A17" s="139" t="s">
        <v>1029</v>
      </c>
      <c r="B17" s="39"/>
    </row>
    <row r="18" spans="1:2" s="4" customFormat="1" ht="14.25" x14ac:dyDescent="0.2">
      <c r="A18" s="44"/>
      <c r="B18" s="41"/>
    </row>
    <row r="19" spans="1:2" s="2" customFormat="1" ht="25.5" x14ac:dyDescent="0.25">
      <c r="A19" s="45"/>
      <c r="B19" s="46"/>
    </row>
    <row r="20" spans="1:2" s="2" customFormat="1" ht="25.5" x14ac:dyDescent="0.25">
      <c r="A20" s="45"/>
      <c r="B20" s="46"/>
    </row>
    <row r="21" spans="1:2" s="3" customFormat="1" ht="18" x14ac:dyDescent="0.25">
      <c r="A21" s="45"/>
      <c r="B21" s="30"/>
    </row>
    <row r="22" spans="1:2" x14ac:dyDescent="0.2">
      <c r="A22" s="43"/>
    </row>
    <row r="23" spans="1:2" x14ac:dyDescent="0.2">
      <c r="A23" s="57"/>
    </row>
    <row r="24" spans="1:2" x14ac:dyDescent="0.2">
      <c r="A24" s="57"/>
    </row>
    <row r="25" spans="1:2" x14ac:dyDescent="0.2">
      <c r="A25" s="57"/>
    </row>
    <row r="26" spans="1:2" x14ac:dyDescent="0.2">
      <c r="A26" s="57"/>
    </row>
    <row r="27" spans="1:2" x14ac:dyDescent="0.2">
      <c r="A27" s="57"/>
    </row>
    <row r="28" spans="1:2" ht="18" x14ac:dyDescent="0.25">
      <c r="A28" s="45" t="s">
        <v>60</v>
      </c>
    </row>
    <row r="29" spans="1:2" x14ac:dyDescent="0.2">
      <c r="A29" s="57"/>
    </row>
    <row r="30" spans="1:2" x14ac:dyDescent="0.2">
      <c r="A30" s="43"/>
    </row>
    <row r="31" spans="1:2" x14ac:dyDescent="0.2">
      <c r="A31" s="57"/>
    </row>
    <row r="32" spans="1:2" x14ac:dyDescent="0.2">
      <c r="A32" s="43"/>
    </row>
    <row r="38" spans="1:1" x14ac:dyDescent="0.2">
      <c r="A38" s="57"/>
    </row>
    <row r="39" spans="1:1" x14ac:dyDescent="0.2">
      <c r="A39" s="57"/>
    </row>
    <row r="40" spans="1:1" x14ac:dyDescent="0.2">
      <c r="A40" s="57"/>
    </row>
    <row r="41" spans="1:1" x14ac:dyDescent="0.2">
      <c r="A41" s="75"/>
    </row>
    <row r="42" spans="1:1" x14ac:dyDescent="0.2">
      <c r="A42" s="57"/>
    </row>
    <row r="43" spans="1:1" x14ac:dyDescent="0.15">
      <c r="A43" s="74"/>
    </row>
  </sheetData>
  <phoneticPr fontId="0" type="noConversion"/>
  <printOptions horizontalCentered="1"/>
  <pageMargins left="0.74803149606299213" right="0.74803149606299213" top="1.1811023622047245" bottom="1.1811023622047245" header="0.59055118110236227" footer="0.59055118110236227"/>
  <pageSetup paperSize="9" fitToHeight="0" orientation="portrait" r:id="rId1"/>
  <headerFooter alignWithMargins="0">
    <oddHeader>&amp;L&amp;8Št. projekta: SLMD-002/2026
Oznaka mape: SLMD---6E/M01
__________________________________________________________________________
&amp;C&amp;G&amp;R&amp;8&amp;P/&amp;N
______________________________________________________________________________</oddHeader>
    <oddFooter>&amp;L__________________________________________________________________&amp;8
Datoteka:     &amp;F
Objekt:         HE Medvode&amp;R&amp;8  
&amp;10_____________________________  &amp;8
  Datum: maj 2026</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dimension ref="A2:D18"/>
  <sheetViews>
    <sheetView view="pageLayout" topLeftCell="A6" zoomScale="115" zoomScaleNormal="70" zoomScaleSheetLayoutView="100" zoomScalePageLayoutView="115" workbookViewId="0">
      <selection activeCell="C13" sqref="C13"/>
    </sheetView>
  </sheetViews>
  <sheetFormatPr defaultColWidth="9.140625" defaultRowHeight="30" customHeight="1" x14ac:dyDescent="0.2"/>
  <cols>
    <col min="1" max="1" width="21.42578125" style="48" customWidth="1"/>
    <col min="2" max="2" width="6.85546875" style="48" customWidth="1"/>
    <col min="3" max="3" width="50" style="59" customWidth="1"/>
    <col min="4" max="4" width="6.5703125" style="49" customWidth="1"/>
    <col min="5" max="16384" width="9.140625" style="50"/>
  </cols>
  <sheetData>
    <row r="2" spans="1:4" ht="30" customHeight="1" x14ac:dyDescent="0.2">
      <c r="C2" s="58"/>
    </row>
    <row r="3" spans="1:4" ht="30" customHeight="1" x14ac:dyDescent="0.2">
      <c r="A3" s="51" t="s">
        <v>980</v>
      </c>
      <c r="B3" s="51"/>
      <c r="C3" s="52"/>
      <c r="D3" s="53"/>
    </row>
    <row r="4" spans="1:4" ht="30" customHeight="1" x14ac:dyDescent="0.2">
      <c r="A4" s="51"/>
      <c r="B4" s="51"/>
      <c r="C4" s="52"/>
      <c r="D4" s="53"/>
    </row>
    <row r="5" spans="1:4" s="55" customFormat="1" ht="30" customHeight="1" x14ac:dyDescent="0.2">
      <c r="A5" s="121" t="s">
        <v>4</v>
      </c>
      <c r="B5" s="137" t="s">
        <v>979</v>
      </c>
      <c r="C5" s="121" t="s">
        <v>191</v>
      </c>
      <c r="D5" s="54"/>
    </row>
    <row r="6" spans="1:4" ht="30" customHeight="1" x14ac:dyDescent="0.2">
      <c r="A6" s="121" t="s">
        <v>5</v>
      </c>
      <c r="B6" s="137" t="s">
        <v>979</v>
      </c>
      <c r="C6" s="121" t="s">
        <v>957</v>
      </c>
      <c r="D6" s="54"/>
    </row>
    <row r="7" spans="1:4" ht="30" customHeight="1" x14ac:dyDescent="0.2">
      <c r="A7" s="121" t="s">
        <v>6</v>
      </c>
      <c r="B7" s="137" t="s">
        <v>979</v>
      </c>
      <c r="C7" s="121" t="s">
        <v>958</v>
      </c>
      <c r="D7" s="54"/>
    </row>
    <row r="8" spans="1:4" s="47" customFormat="1" ht="30" customHeight="1" x14ac:dyDescent="0.2">
      <c r="A8" s="121" t="s">
        <v>7</v>
      </c>
      <c r="B8" s="137" t="s">
        <v>979</v>
      </c>
      <c r="C8" s="121" t="s">
        <v>959</v>
      </c>
      <c r="D8" s="54"/>
    </row>
    <row r="9" spans="1:4" s="47" customFormat="1" ht="30" customHeight="1" x14ac:dyDescent="0.2">
      <c r="A9" s="121" t="s">
        <v>968</v>
      </c>
      <c r="B9" s="137" t="s">
        <v>979</v>
      </c>
      <c r="C9" s="121" t="s">
        <v>960</v>
      </c>
      <c r="D9" s="73"/>
    </row>
    <row r="10" spans="1:4" ht="30" customHeight="1" x14ac:dyDescent="0.2">
      <c r="A10" s="121" t="s">
        <v>969</v>
      </c>
      <c r="B10" s="137" t="s">
        <v>979</v>
      </c>
      <c r="C10" s="121" t="s">
        <v>961</v>
      </c>
      <c r="D10" s="56"/>
    </row>
    <row r="11" spans="1:4" ht="30" customHeight="1" x14ac:dyDescent="0.2">
      <c r="A11" s="121" t="s">
        <v>970</v>
      </c>
      <c r="B11" s="137" t="s">
        <v>979</v>
      </c>
      <c r="C11" s="121" t="s">
        <v>962</v>
      </c>
    </row>
    <row r="12" spans="1:4" ht="30" customHeight="1" x14ac:dyDescent="0.2">
      <c r="A12" s="121" t="s">
        <v>971</v>
      </c>
      <c r="B12" s="137" t="s">
        <v>979</v>
      </c>
      <c r="C12" s="121" t="s">
        <v>963</v>
      </c>
    </row>
    <row r="13" spans="1:4" ht="30" customHeight="1" x14ac:dyDescent="0.2">
      <c r="A13" s="121" t="s">
        <v>972</v>
      </c>
      <c r="B13" s="137" t="s">
        <v>979</v>
      </c>
      <c r="C13" s="121" t="s">
        <v>964</v>
      </c>
    </row>
    <row r="14" spans="1:4" ht="30" customHeight="1" x14ac:dyDescent="0.2">
      <c r="A14" s="121" t="s">
        <v>973</v>
      </c>
      <c r="B14" s="137" t="s">
        <v>979</v>
      </c>
      <c r="C14" s="121" t="s">
        <v>965</v>
      </c>
    </row>
    <row r="15" spans="1:4" ht="30" customHeight="1" x14ac:dyDescent="0.2">
      <c r="A15" s="121" t="s">
        <v>974</v>
      </c>
      <c r="B15" s="137" t="s">
        <v>979</v>
      </c>
      <c r="C15" s="121" t="s">
        <v>966</v>
      </c>
    </row>
    <row r="16" spans="1:4" ht="30" customHeight="1" x14ac:dyDescent="0.2">
      <c r="A16" s="121" t="s">
        <v>975</v>
      </c>
      <c r="B16" s="137" t="s">
        <v>979</v>
      </c>
      <c r="C16" s="121" t="s">
        <v>977</v>
      </c>
    </row>
    <row r="17" spans="1:3" ht="30" customHeight="1" x14ac:dyDescent="0.2">
      <c r="A17" s="121" t="s">
        <v>976</v>
      </c>
      <c r="B17" s="137" t="s">
        <v>979</v>
      </c>
      <c r="C17" s="121" t="s">
        <v>978</v>
      </c>
    </row>
    <row r="18" spans="1:3" ht="30" customHeight="1" x14ac:dyDescent="0.2">
      <c r="A18" s="121"/>
      <c r="B18" s="121"/>
    </row>
  </sheetData>
  <phoneticPr fontId="0" type="noConversion"/>
  <printOptions horizontalCentered="1"/>
  <pageMargins left="0.74803149606299213" right="0.74803149606299213" top="1.1811023622047245" bottom="1.1811023622047245" header="0.59055118110236227" footer="0.59055118110236227"/>
  <pageSetup paperSize="9" fitToHeight="0" orientation="portrait" r:id="rId1"/>
  <headerFooter alignWithMargins="0">
    <oddHeader>&amp;L&amp;8Št. projekta: SLMD-002/2026
Oznaka mape: SLMD---6E/M01
__________________________________________________________________________
&amp;C&amp;8&amp;G
&amp;R&amp;8&amp;P/&amp;N
______________________________________________________________________________</oddHeader>
    <oddFooter>&amp;L__________________________________________________________________&amp;8
Datoteka:     &amp;F
Objekt:         HE Medvode&amp;R  
___________________________  
&amp;8                               
  Datum: maj 2026</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dimension ref="A1:C34"/>
  <sheetViews>
    <sheetView view="pageLayout" topLeftCell="A22" zoomScaleNormal="100" zoomScaleSheetLayoutView="100" workbookViewId="0">
      <selection activeCell="A32" sqref="A32:C32"/>
    </sheetView>
  </sheetViews>
  <sheetFormatPr defaultColWidth="9.140625" defaultRowHeight="21" customHeight="1" x14ac:dyDescent="0.2"/>
  <cols>
    <col min="1" max="1" width="7" style="13" customWidth="1"/>
    <col min="2" max="2" width="53.140625" style="14" customWidth="1"/>
    <col min="3" max="3" width="20.42578125" style="111" customWidth="1"/>
    <col min="4" max="16384" width="9.140625" style="7"/>
  </cols>
  <sheetData>
    <row r="1" spans="1:3" ht="21" customHeight="1" x14ac:dyDescent="0.2">
      <c r="A1" s="5"/>
      <c r="B1" s="6"/>
      <c r="C1" s="22"/>
    </row>
    <row r="2" spans="1:3" ht="21" customHeight="1" x14ac:dyDescent="0.2">
      <c r="A2" s="8" t="s">
        <v>34</v>
      </c>
      <c r="B2" s="6"/>
      <c r="C2" s="22"/>
    </row>
    <row r="3" spans="1:3" ht="21" customHeight="1" x14ac:dyDescent="0.2">
      <c r="A3" s="5"/>
      <c r="B3" s="6"/>
      <c r="C3" s="22"/>
    </row>
    <row r="4" spans="1:3" s="11" customFormat="1" ht="21" customHeight="1" x14ac:dyDescent="0.2">
      <c r="A4" s="9" t="s">
        <v>13</v>
      </c>
      <c r="B4" s="10" t="s">
        <v>14</v>
      </c>
      <c r="C4" s="118" t="s">
        <v>22</v>
      </c>
    </row>
    <row r="5" spans="1:3" ht="20.85" customHeight="1" x14ac:dyDescent="0.2">
      <c r="A5" s="122"/>
      <c r="B5" s="123"/>
      <c r="C5" s="124"/>
    </row>
    <row r="6" spans="1:3" s="12" customFormat="1" ht="21" customHeight="1" x14ac:dyDescent="0.2">
      <c r="A6" s="77" t="s">
        <v>10</v>
      </c>
      <c r="B6" s="140" t="s">
        <v>967</v>
      </c>
      <c r="C6" s="141"/>
    </row>
    <row r="7" spans="1:3" ht="21" customHeight="1" x14ac:dyDescent="0.2">
      <c r="A7" s="90" t="s">
        <v>15</v>
      </c>
      <c r="B7" s="91" t="s">
        <v>191</v>
      </c>
      <c r="C7" s="102">
        <f>'1. Agregat 1'!F122</f>
        <v>0</v>
      </c>
    </row>
    <row r="8" spans="1:3" ht="21" customHeight="1" x14ac:dyDescent="0.2">
      <c r="A8" s="90" t="s">
        <v>15</v>
      </c>
      <c r="B8" s="91" t="s">
        <v>957</v>
      </c>
      <c r="C8" s="102">
        <f>'2. Agregat 2'!F115</f>
        <v>0</v>
      </c>
    </row>
    <row r="9" spans="1:3" ht="21" customHeight="1" x14ac:dyDescent="0.2">
      <c r="A9" s="90" t="s">
        <v>2</v>
      </c>
      <c r="B9" s="91" t="s">
        <v>958</v>
      </c>
      <c r="C9" s="102">
        <f>'3. Skupne naprave'!F71</f>
        <v>0</v>
      </c>
    </row>
    <row r="10" spans="1:3" ht="21" customHeight="1" x14ac:dyDescent="0.2">
      <c r="A10" s="90" t="s">
        <v>19</v>
      </c>
      <c r="B10" s="91" t="s">
        <v>959</v>
      </c>
      <c r="C10" s="102">
        <f>'4. Pretočna polja'!F46</f>
        <v>0</v>
      </c>
    </row>
    <row r="11" spans="1:3" ht="21" customHeight="1" x14ac:dyDescent="0.2">
      <c r="A11" s="90" t="s">
        <v>36</v>
      </c>
      <c r="B11" s="91" t="s">
        <v>960</v>
      </c>
      <c r="C11" s="102">
        <f>'5. Računalnik elektrarne in RT'!F33</f>
        <v>0</v>
      </c>
    </row>
    <row r="12" spans="1:3" ht="21" customHeight="1" x14ac:dyDescent="0.2">
      <c r="A12" s="90" t="s">
        <v>37</v>
      </c>
      <c r="B12" s="91" t="s">
        <v>961</v>
      </c>
      <c r="C12" s="102">
        <f>'6. Procesna komunik. elektrarne'!F14</f>
        <v>0</v>
      </c>
    </row>
    <row r="13" spans="1:3" ht="21" customHeight="1" x14ac:dyDescent="0.2">
      <c r="A13" s="90" t="s">
        <v>39</v>
      </c>
      <c r="B13" s="91" t="s">
        <v>962</v>
      </c>
      <c r="C13" s="102">
        <f>'7. Strežnik'!F10</f>
        <v>0</v>
      </c>
    </row>
    <row r="14" spans="1:3" ht="21" customHeight="1" x14ac:dyDescent="0.2">
      <c r="A14" s="90" t="s">
        <v>41</v>
      </c>
      <c r="B14" s="91" t="s">
        <v>963</v>
      </c>
      <c r="C14" s="102">
        <f>'8. Števčne meritve'!F17</f>
        <v>0</v>
      </c>
    </row>
    <row r="15" spans="1:3" ht="21" customHeight="1" x14ac:dyDescent="0.2">
      <c r="A15" s="90" t="s">
        <v>42</v>
      </c>
      <c r="B15" s="91" t="s">
        <v>964</v>
      </c>
      <c r="C15" s="102">
        <f>'9. Aktivna glavna oprema'!F93</f>
        <v>0</v>
      </c>
    </row>
    <row r="16" spans="1:3" ht="21" customHeight="1" x14ac:dyDescent="0.2">
      <c r="A16" s="90" t="s">
        <v>43</v>
      </c>
      <c r="B16" s="91" t="s">
        <v>965</v>
      </c>
      <c r="C16" s="102">
        <f>'10. Storitve OT in PCS7'!F106</f>
        <v>0</v>
      </c>
    </row>
    <row r="17" spans="1:3" ht="21" customHeight="1" x14ac:dyDescent="0.2">
      <c r="A17" s="90" t="s">
        <v>44</v>
      </c>
      <c r="B17" s="91" t="s">
        <v>966</v>
      </c>
      <c r="C17" s="102">
        <f>'11. Preostale storitve in mat.'!F71</f>
        <v>0</v>
      </c>
    </row>
    <row r="18" spans="1:3" s="12" customFormat="1" ht="21" customHeight="1" x14ac:dyDescent="0.2">
      <c r="A18" s="9"/>
      <c r="B18" s="40" t="s">
        <v>49</v>
      </c>
      <c r="C18" s="17">
        <f>SUM(C8:C10)</f>
        <v>0</v>
      </c>
    </row>
    <row r="19" spans="1:3" s="12" customFormat="1" ht="21" customHeight="1" x14ac:dyDescent="0.2">
      <c r="A19" s="61"/>
      <c r="B19" s="34"/>
      <c r="C19" s="108" t="s">
        <v>26</v>
      </c>
    </row>
    <row r="20" spans="1:3" s="12" customFormat="1" ht="21" customHeight="1" x14ac:dyDescent="0.2">
      <c r="A20" s="77" t="s">
        <v>12</v>
      </c>
      <c r="B20" s="140" t="s">
        <v>27</v>
      </c>
      <c r="C20" s="141"/>
    </row>
    <row r="21" spans="1:3" s="12" customFormat="1" ht="21" customHeight="1" x14ac:dyDescent="0.2">
      <c r="A21" s="90" t="s">
        <v>0</v>
      </c>
      <c r="B21" s="91" t="s">
        <v>27</v>
      </c>
      <c r="C21" s="102">
        <f>'12. Rezervni deli'!F67</f>
        <v>0</v>
      </c>
    </row>
    <row r="22" spans="1:3" ht="21" customHeight="1" x14ac:dyDescent="0.2">
      <c r="A22" s="9"/>
      <c r="B22" s="64" t="s">
        <v>28</v>
      </c>
      <c r="C22" s="17">
        <f>SUM(C21:C21)</f>
        <v>0</v>
      </c>
    </row>
    <row r="23" spans="1:3" s="12" customFormat="1" ht="21" customHeight="1" x14ac:dyDescent="0.2">
      <c r="A23" s="78"/>
      <c r="B23" s="66"/>
      <c r="C23" s="107"/>
    </row>
    <row r="24" spans="1:3" s="63" customFormat="1" ht="21" customHeight="1" thickBot="1" x14ac:dyDescent="0.25">
      <c r="A24" s="79"/>
      <c r="B24" s="65" t="s">
        <v>40</v>
      </c>
      <c r="C24" s="109">
        <f>+C18+C22</f>
        <v>0</v>
      </c>
    </row>
    <row r="25" spans="1:3" s="63" customFormat="1" ht="21" customHeight="1" thickTop="1" x14ac:dyDescent="0.2">
      <c r="A25" s="67"/>
      <c r="B25" s="68"/>
      <c r="C25" s="110"/>
    </row>
    <row r="26" spans="1:3" s="63" customFormat="1" ht="21" customHeight="1" thickBot="1" x14ac:dyDescent="0.25">
      <c r="A26" s="79"/>
      <c r="B26" s="65" t="s">
        <v>48</v>
      </c>
      <c r="C26" s="109">
        <f>(C24)*1.1</f>
        <v>0</v>
      </c>
    </row>
    <row r="27" spans="1:3" s="63" customFormat="1" ht="21" customHeight="1" thickTop="1" x14ac:dyDescent="0.2">
      <c r="A27" s="13"/>
      <c r="B27" s="14"/>
      <c r="C27" s="111"/>
    </row>
    <row r="28" spans="1:3" s="63" customFormat="1" ht="80.25" customHeight="1" x14ac:dyDescent="0.2">
      <c r="A28" s="142" t="s">
        <v>827</v>
      </c>
      <c r="B28" s="142"/>
      <c r="C28" s="142"/>
    </row>
    <row r="29" spans="1:3" s="63" customFormat="1" ht="14.25" customHeight="1" x14ac:dyDescent="0.2">
      <c r="A29" s="117"/>
      <c r="B29" s="116"/>
      <c r="C29" s="116"/>
    </row>
    <row r="30" spans="1:3" s="63" customFormat="1" ht="54.75" customHeight="1" x14ac:dyDescent="0.2">
      <c r="A30" s="142" t="s">
        <v>826</v>
      </c>
      <c r="B30" s="143"/>
      <c r="C30" s="143"/>
    </row>
    <row r="32" spans="1:3" ht="105" customHeight="1" x14ac:dyDescent="0.2">
      <c r="A32" s="142" t="s">
        <v>1030</v>
      </c>
      <c r="B32" s="143"/>
      <c r="C32" s="143"/>
    </row>
    <row r="34" spans="1:3" ht="92.25" customHeight="1" x14ac:dyDescent="0.2">
      <c r="A34" s="142" t="s">
        <v>828</v>
      </c>
      <c r="B34" s="143"/>
      <c r="C34" s="143"/>
    </row>
  </sheetData>
  <mergeCells count="6">
    <mergeCell ref="B6:C6"/>
    <mergeCell ref="A32:C32"/>
    <mergeCell ref="A34:C34"/>
    <mergeCell ref="A28:C28"/>
    <mergeCell ref="A30:C30"/>
    <mergeCell ref="B20:C20"/>
  </mergeCells>
  <phoneticPr fontId="0" type="noConversion"/>
  <printOptions horizontalCentered="1"/>
  <pageMargins left="0.74803149606299213" right="0.74803149606299213" top="1.1811023622047245" bottom="1.1811023622047245" header="0.59055118110236227" footer="0.59055118110236227"/>
  <pageSetup paperSize="9" orientation="portrait" r:id="rId1"/>
  <headerFooter alignWithMargins="0">
    <oddHeader>&amp;L&amp;8Št. projekta: SLMD-002/2026
Oznaka mape: SLMD---6E/M01
__________________________________________________________________________
&amp;C&amp;G
&amp;R&amp;8&amp;P/&amp;N
______________________________________________________________________________</oddHeader>
    <oddFooter>&amp;L__________________________________________________________________
&amp;8Datoteka:     &amp;F
Objekt:         HE Medvode&amp;R   ____________________________________&amp;8
  Datum: maj 2026</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1"/>
  <dimension ref="A1:G123"/>
  <sheetViews>
    <sheetView view="pageLayout" zoomScaleNormal="100" zoomScaleSheetLayoutView="145" workbookViewId="0">
      <selection activeCell="B18" sqref="B18"/>
    </sheetView>
  </sheetViews>
  <sheetFormatPr defaultColWidth="9" defaultRowHeight="25.5" x14ac:dyDescent="0.2"/>
  <cols>
    <col min="1" max="1" width="5.42578125" style="72" customWidth="1"/>
    <col min="2" max="2" width="53.85546875" style="60" customWidth="1"/>
    <col min="3" max="3" width="6.140625" style="27" customWidth="1"/>
    <col min="4" max="4" width="7" style="28" customWidth="1"/>
    <col min="5" max="6" width="11.85546875" style="106" customWidth="1"/>
    <col min="7" max="7" width="9" style="69"/>
    <col min="8" max="16384" width="9" style="23"/>
  </cols>
  <sheetData>
    <row r="1" spans="1:7" x14ac:dyDescent="0.2">
      <c r="A1" s="93"/>
      <c r="B1" s="94"/>
      <c r="C1" s="25"/>
      <c r="D1" s="26"/>
      <c r="E1" s="103"/>
      <c r="F1" s="103"/>
    </row>
    <row r="2" spans="1:7" x14ac:dyDescent="0.2">
      <c r="A2" s="95" t="s">
        <v>62</v>
      </c>
      <c r="B2" s="94"/>
      <c r="C2" s="25"/>
      <c r="D2" s="26"/>
      <c r="E2" s="103"/>
      <c r="F2" s="104"/>
    </row>
    <row r="3" spans="1:7" x14ac:dyDescent="0.2">
      <c r="A3" s="95"/>
      <c r="B3" s="94"/>
      <c r="C3" s="25"/>
      <c r="D3" s="26"/>
      <c r="E3" s="150" t="s">
        <v>29</v>
      </c>
      <c r="F3" s="151"/>
    </row>
    <row r="4" spans="1:7" s="18" customFormat="1" x14ac:dyDescent="0.2">
      <c r="A4" s="84" t="s">
        <v>13</v>
      </c>
      <c r="B4" s="85" t="s">
        <v>14</v>
      </c>
      <c r="C4" s="85" t="s">
        <v>16</v>
      </c>
      <c r="D4" s="86" t="s">
        <v>17</v>
      </c>
      <c r="E4" s="87" t="s">
        <v>58</v>
      </c>
      <c r="F4" s="87" t="s">
        <v>59</v>
      </c>
      <c r="G4" s="70"/>
    </row>
    <row r="5" spans="1:7" s="62" customFormat="1" x14ac:dyDescent="0.2">
      <c r="A5" s="125"/>
      <c r="B5" s="126"/>
      <c r="C5" s="126"/>
      <c r="D5" s="126"/>
      <c r="E5" s="127"/>
      <c r="F5" s="125"/>
      <c r="G5" s="71"/>
    </row>
    <row r="6" spans="1:7" s="62" customFormat="1" x14ac:dyDescent="0.2">
      <c r="A6" s="80" t="s">
        <v>9</v>
      </c>
      <c r="B6" s="132" t="s">
        <v>70</v>
      </c>
      <c r="C6" s="133"/>
      <c r="D6" s="133"/>
      <c r="E6" s="133"/>
      <c r="F6" s="134"/>
      <c r="G6" s="71"/>
    </row>
    <row r="7" spans="1:7" s="62" customFormat="1" ht="90" x14ac:dyDescent="0.2">
      <c r="A7" s="89" t="s">
        <v>76</v>
      </c>
      <c r="B7" s="92" t="s">
        <v>72</v>
      </c>
      <c r="C7" s="119" t="s">
        <v>3</v>
      </c>
      <c r="D7" s="83">
        <v>1</v>
      </c>
      <c r="E7" s="97"/>
      <c r="F7" s="112">
        <f>ROUND(D7*E7,2)</f>
        <v>0</v>
      </c>
      <c r="G7" s="71"/>
    </row>
    <row r="8" spans="1:7" s="62" customFormat="1" ht="157.5" x14ac:dyDescent="0.2">
      <c r="A8" s="89" t="s">
        <v>77</v>
      </c>
      <c r="B8" s="81" t="s">
        <v>981</v>
      </c>
      <c r="C8" s="82" t="s">
        <v>3</v>
      </c>
      <c r="D8" s="120">
        <v>1</v>
      </c>
      <c r="E8" s="113"/>
      <c r="F8" s="112">
        <f t="shared" ref="F8:F13" si="0">ROUND(D8*E8,2)</f>
        <v>0</v>
      </c>
      <c r="G8" s="71"/>
    </row>
    <row r="9" spans="1:7" s="62" customFormat="1" ht="45" x14ac:dyDescent="0.2">
      <c r="A9" s="89" t="s">
        <v>78</v>
      </c>
      <c r="B9" s="81" t="s">
        <v>64</v>
      </c>
      <c r="C9" s="82" t="s">
        <v>3</v>
      </c>
      <c r="D9" s="120">
        <v>1</v>
      </c>
      <c r="E9" s="113"/>
      <c r="F9" s="112">
        <f t="shared" si="0"/>
        <v>0</v>
      </c>
      <c r="G9" s="71"/>
    </row>
    <row r="10" spans="1:7" s="62" customFormat="1" ht="33.75" x14ac:dyDescent="0.2">
      <c r="A10" s="89" t="s">
        <v>79</v>
      </c>
      <c r="B10" s="81" t="s">
        <v>73</v>
      </c>
      <c r="C10" s="82" t="s">
        <v>3</v>
      </c>
      <c r="D10" s="120">
        <v>1</v>
      </c>
      <c r="E10" s="113"/>
      <c r="F10" s="112">
        <f t="shared" si="0"/>
        <v>0</v>
      </c>
      <c r="G10" s="71"/>
    </row>
    <row r="11" spans="1:7" s="62" customFormat="1" x14ac:dyDescent="0.2">
      <c r="A11" s="89" t="s">
        <v>80</v>
      </c>
      <c r="B11" s="81" t="s">
        <v>74</v>
      </c>
      <c r="C11" s="82" t="s">
        <v>3</v>
      </c>
      <c r="D11" s="120">
        <v>1</v>
      </c>
      <c r="E11" s="113"/>
      <c r="F11" s="112">
        <f t="shared" si="0"/>
        <v>0</v>
      </c>
      <c r="G11" s="71"/>
    </row>
    <row r="12" spans="1:7" s="62" customFormat="1" ht="33.75" x14ac:dyDescent="0.2">
      <c r="A12" s="89" t="s">
        <v>81</v>
      </c>
      <c r="B12" s="81" t="s">
        <v>75</v>
      </c>
      <c r="C12" s="82" t="s">
        <v>3</v>
      </c>
      <c r="D12" s="120">
        <v>1</v>
      </c>
      <c r="E12" s="113"/>
      <c r="F12" s="112">
        <f t="shared" si="0"/>
        <v>0</v>
      </c>
      <c r="G12" s="71"/>
    </row>
    <row r="13" spans="1:7" s="62" customFormat="1" x14ac:dyDescent="0.2">
      <c r="A13" s="89" t="s">
        <v>82</v>
      </c>
      <c r="B13" s="81" t="s">
        <v>65</v>
      </c>
      <c r="C13" s="82" t="s">
        <v>3</v>
      </c>
      <c r="D13" s="120">
        <v>1</v>
      </c>
      <c r="E13" s="113"/>
      <c r="F13" s="112">
        <f t="shared" si="0"/>
        <v>0</v>
      </c>
      <c r="G13" s="71"/>
    </row>
    <row r="14" spans="1:7" s="62" customFormat="1" x14ac:dyDescent="0.2">
      <c r="A14" s="96" t="s">
        <v>26</v>
      </c>
      <c r="B14" s="144" t="s">
        <v>71</v>
      </c>
      <c r="C14" s="145"/>
      <c r="D14" s="145"/>
      <c r="E14" s="146"/>
      <c r="F14" s="105">
        <f>SUM(F7:F13)</f>
        <v>0</v>
      </c>
      <c r="G14" s="71"/>
    </row>
    <row r="15" spans="1:7" s="62" customFormat="1" x14ac:dyDescent="0.2">
      <c r="A15" s="125"/>
      <c r="B15" s="126"/>
      <c r="C15" s="126"/>
      <c r="D15" s="126"/>
      <c r="E15" s="127"/>
      <c r="F15" s="125"/>
      <c r="G15" s="71"/>
    </row>
    <row r="16" spans="1:7" s="62" customFormat="1" x14ac:dyDescent="0.2">
      <c r="A16" s="80" t="s">
        <v>15</v>
      </c>
      <c r="B16" s="132" t="s">
        <v>98</v>
      </c>
      <c r="C16" s="133"/>
      <c r="D16" s="133"/>
      <c r="E16" s="133"/>
      <c r="F16" s="134"/>
      <c r="G16" s="71"/>
    </row>
    <row r="17" spans="1:7" s="62" customFormat="1" x14ac:dyDescent="0.2">
      <c r="A17" s="89" t="s">
        <v>83</v>
      </c>
      <c r="B17" s="92" t="s">
        <v>91</v>
      </c>
      <c r="C17" s="119" t="s">
        <v>3</v>
      </c>
      <c r="D17" s="83">
        <v>1</v>
      </c>
      <c r="E17" s="97"/>
      <c r="F17" s="112">
        <f>ROUND(D17*E17,2)</f>
        <v>0</v>
      </c>
      <c r="G17" s="71"/>
    </row>
    <row r="18" spans="1:7" s="62" customFormat="1" ht="135" x14ac:dyDescent="0.2">
      <c r="A18" s="89" t="s">
        <v>84</v>
      </c>
      <c r="B18" s="81" t="s">
        <v>982</v>
      </c>
      <c r="C18" s="82" t="s">
        <v>3</v>
      </c>
      <c r="D18" s="120">
        <v>1</v>
      </c>
      <c r="E18" s="113"/>
      <c r="F18" s="112">
        <f t="shared" ref="F18:F23" si="1">ROUND(D18*E18,2)</f>
        <v>0</v>
      </c>
      <c r="G18" s="71"/>
    </row>
    <row r="19" spans="1:7" s="62" customFormat="1" x14ac:dyDescent="0.2">
      <c r="A19" s="89" t="s">
        <v>85</v>
      </c>
      <c r="B19" s="81" t="s">
        <v>92</v>
      </c>
      <c r="C19" s="82" t="s">
        <v>3</v>
      </c>
      <c r="D19" s="120">
        <v>4</v>
      </c>
      <c r="E19" s="113"/>
      <c r="F19" s="112">
        <f t="shared" si="1"/>
        <v>0</v>
      </c>
      <c r="G19" s="71"/>
    </row>
    <row r="20" spans="1:7" s="62" customFormat="1" x14ac:dyDescent="0.2">
      <c r="A20" s="89" t="s">
        <v>86</v>
      </c>
      <c r="B20" s="81" t="s">
        <v>93</v>
      </c>
      <c r="C20" s="82" t="s">
        <v>3</v>
      </c>
      <c r="D20" s="120">
        <v>1</v>
      </c>
      <c r="E20" s="113"/>
      <c r="F20" s="112">
        <f t="shared" si="1"/>
        <v>0</v>
      </c>
      <c r="G20" s="71"/>
    </row>
    <row r="21" spans="1:7" s="62" customFormat="1" x14ac:dyDescent="0.2">
      <c r="A21" s="89" t="s">
        <v>87</v>
      </c>
      <c r="B21" s="81" t="s">
        <v>94</v>
      </c>
      <c r="C21" s="82" t="s">
        <v>3</v>
      </c>
      <c r="D21" s="120">
        <v>1</v>
      </c>
      <c r="E21" s="113"/>
      <c r="F21" s="112">
        <f t="shared" si="1"/>
        <v>0</v>
      </c>
      <c r="G21" s="71"/>
    </row>
    <row r="22" spans="1:7" s="62" customFormat="1" x14ac:dyDescent="0.2">
      <c r="A22" s="89" t="s">
        <v>88</v>
      </c>
      <c r="B22" s="81" t="s">
        <v>95</v>
      </c>
      <c r="C22" s="82" t="s">
        <v>3</v>
      </c>
      <c r="D22" s="120">
        <v>1</v>
      </c>
      <c r="E22" s="113"/>
      <c r="F22" s="112">
        <f t="shared" si="1"/>
        <v>0</v>
      </c>
      <c r="G22" s="71"/>
    </row>
    <row r="23" spans="1:7" s="62" customFormat="1" x14ac:dyDescent="0.2">
      <c r="A23" s="89" t="s">
        <v>89</v>
      </c>
      <c r="B23" s="81" t="s">
        <v>96</v>
      </c>
      <c r="C23" s="82" t="s">
        <v>3</v>
      </c>
      <c r="D23" s="120">
        <v>1</v>
      </c>
      <c r="E23" s="113"/>
      <c r="F23" s="112">
        <f t="shared" si="1"/>
        <v>0</v>
      </c>
      <c r="G23" s="71"/>
    </row>
    <row r="24" spans="1:7" s="62" customFormat="1" x14ac:dyDescent="0.2">
      <c r="A24" s="89" t="s">
        <v>90</v>
      </c>
      <c r="B24" s="81" t="s">
        <v>97</v>
      </c>
      <c r="C24" s="82" t="s">
        <v>3</v>
      </c>
      <c r="D24" s="120">
        <v>1</v>
      </c>
      <c r="E24" s="113"/>
      <c r="F24" s="112">
        <f t="shared" ref="F24" si="2">ROUND(D24*E24,2)</f>
        <v>0</v>
      </c>
      <c r="G24" s="71"/>
    </row>
    <row r="25" spans="1:7" s="62" customFormat="1" x14ac:dyDescent="0.2">
      <c r="A25" s="96" t="s">
        <v>26</v>
      </c>
      <c r="B25" s="144" t="s">
        <v>99</v>
      </c>
      <c r="C25" s="145"/>
      <c r="D25" s="145"/>
      <c r="E25" s="146"/>
      <c r="F25" s="105">
        <f>SUM(F17:F24)</f>
        <v>0</v>
      </c>
      <c r="G25" s="71"/>
    </row>
    <row r="26" spans="1:7" s="62" customFormat="1" x14ac:dyDescent="0.2">
      <c r="A26" s="125"/>
      <c r="B26" s="126"/>
      <c r="C26" s="126"/>
      <c r="D26" s="126"/>
      <c r="E26" s="127"/>
      <c r="F26" s="125"/>
      <c r="G26" s="71"/>
    </row>
    <row r="27" spans="1:7" s="62" customFormat="1" x14ac:dyDescent="0.2">
      <c r="A27" s="80" t="s">
        <v>2</v>
      </c>
      <c r="B27" s="132" t="s">
        <v>100</v>
      </c>
      <c r="C27" s="133"/>
      <c r="D27" s="133"/>
      <c r="E27" s="133"/>
      <c r="F27" s="134"/>
      <c r="G27" s="71"/>
    </row>
    <row r="28" spans="1:7" s="62" customFormat="1" ht="45" x14ac:dyDescent="0.2">
      <c r="A28" s="89" t="s">
        <v>102</v>
      </c>
      <c r="B28" s="92" t="s">
        <v>179</v>
      </c>
      <c r="C28" s="119" t="s">
        <v>3</v>
      </c>
      <c r="D28" s="83">
        <v>1</v>
      </c>
      <c r="E28" s="97"/>
      <c r="F28" s="112">
        <f>ROUND(D28*E28,2)</f>
        <v>0</v>
      </c>
      <c r="G28" s="71"/>
    </row>
    <row r="29" spans="1:7" s="62" customFormat="1" ht="78.75" x14ac:dyDescent="0.2">
      <c r="A29" s="89" t="s">
        <v>103</v>
      </c>
      <c r="B29" s="81" t="s">
        <v>983</v>
      </c>
      <c r="C29" s="82" t="s">
        <v>3</v>
      </c>
      <c r="D29" s="120">
        <v>1</v>
      </c>
      <c r="E29" s="113"/>
      <c r="F29" s="112">
        <f t="shared" ref="F29:F31" si="3">ROUND(D29*E29,2)</f>
        <v>0</v>
      </c>
      <c r="G29" s="71"/>
    </row>
    <row r="30" spans="1:7" s="62" customFormat="1" ht="45" x14ac:dyDescent="0.2">
      <c r="A30" s="89" t="s">
        <v>104</v>
      </c>
      <c r="B30" s="81" t="s">
        <v>64</v>
      </c>
      <c r="C30" s="82" t="s">
        <v>3</v>
      </c>
      <c r="D30" s="120">
        <v>1</v>
      </c>
      <c r="E30" s="113"/>
      <c r="F30" s="112">
        <f t="shared" si="3"/>
        <v>0</v>
      </c>
      <c r="G30" s="71"/>
    </row>
    <row r="31" spans="1:7" s="62" customFormat="1" x14ac:dyDescent="0.2">
      <c r="A31" s="89" t="s">
        <v>105</v>
      </c>
      <c r="B31" s="81" t="s">
        <v>65</v>
      </c>
      <c r="C31" s="82" t="s">
        <v>3</v>
      </c>
      <c r="D31" s="120">
        <v>1</v>
      </c>
      <c r="E31" s="113"/>
      <c r="F31" s="112">
        <f t="shared" si="3"/>
        <v>0</v>
      </c>
      <c r="G31" s="71"/>
    </row>
    <row r="32" spans="1:7" x14ac:dyDescent="0.2">
      <c r="A32" s="96" t="s">
        <v>26</v>
      </c>
      <c r="B32" s="144" t="s">
        <v>101</v>
      </c>
      <c r="C32" s="145"/>
      <c r="D32" s="145"/>
      <c r="E32" s="146"/>
      <c r="F32" s="105">
        <f>SUM(F28:F31)</f>
        <v>0</v>
      </c>
    </row>
    <row r="33" spans="1:7" ht="12.75" x14ac:dyDescent="0.2">
      <c r="A33" s="125"/>
      <c r="B33" s="126"/>
      <c r="C33" s="126"/>
      <c r="D33" s="126"/>
      <c r="E33" s="127"/>
      <c r="F33" s="125"/>
      <c r="G33" s="23"/>
    </row>
    <row r="34" spans="1:7" s="62" customFormat="1" x14ac:dyDescent="0.2">
      <c r="A34" s="80" t="s">
        <v>19</v>
      </c>
      <c r="B34" s="132" t="s">
        <v>106</v>
      </c>
      <c r="C34" s="133"/>
      <c r="D34" s="133"/>
      <c r="E34" s="133"/>
      <c r="F34" s="134"/>
      <c r="G34" s="71"/>
    </row>
    <row r="35" spans="1:7" ht="22.5" x14ac:dyDescent="0.2">
      <c r="A35" s="89" t="s">
        <v>110</v>
      </c>
      <c r="B35" s="92" t="s">
        <v>180</v>
      </c>
      <c r="C35" s="119" t="s">
        <v>3</v>
      </c>
      <c r="D35" s="83">
        <v>1</v>
      </c>
      <c r="E35" s="97"/>
      <c r="F35" s="112">
        <f>ROUND(D35*E35,2)</f>
        <v>0</v>
      </c>
      <c r="G35" s="23"/>
    </row>
    <row r="36" spans="1:7" x14ac:dyDescent="0.2">
      <c r="A36" s="96" t="s">
        <v>26</v>
      </c>
      <c r="B36" s="144" t="s">
        <v>107</v>
      </c>
      <c r="C36" s="145"/>
      <c r="D36" s="145"/>
      <c r="E36" s="146"/>
      <c r="F36" s="105">
        <f>SUM(F35:F35)</f>
        <v>0</v>
      </c>
    </row>
    <row r="37" spans="1:7" customFormat="1" ht="12.75" x14ac:dyDescent="0.2">
      <c r="A37" s="125"/>
      <c r="B37" s="126"/>
      <c r="C37" s="126"/>
      <c r="D37" s="126"/>
      <c r="E37" s="127"/>
      <c r="F37" s="125"/>
    </row>
    <row r="38" spans="1:7" s="62" customFormat="1" x14ac:dyDescent="0.2">
      <c r="A38" s="80" t="s">
        <v>36</v>
      </c>
      <c r="B38" s="132" t="s">
        <v>108</v>
      </c>
      <c r="C38" s="133"/>
      <c r="D38" s="133"/>
      <c r="E38" s="133"/>
      <c r="F38" s="134"/>
      <c r="G38" s="71"/>
    </row>
    <row r="39" spans="1:7" customFormat="1" ht="33.75" x14ac:dyDescent="0.2">
      <c r="A39" s="89" t="s">
        <v>111</v>
      </c>
      <c r="B39" s="92" t="s">
        <v>181</v>
      </c>
      <c r="C39" s="119" t="s">
        <v>3</v>
      </c>
      <c r="D39" s="83">
        <v>1</v>
      </c>
      <c r="E39" s="97"/>
      <c r="F39" s="112">
        <f>ROUND(D39*E39,2)</f>
        <v>0</v>
      </c>
    </row>
    <row r="40" spans="1:7" customFormat="1" ht="78.75" x14ac:dyDescent="0.2">
      <c r="A40" s="89" t="s">
        <v>112</v>
      </c>
      <c r="B40" s="81" t="s">
        <v>984</v>
      </c>
      <c r="C40" s="82" t="s">
        <v>3</v>
      </c>
      <c r="D40" s="120">
        <v>1</v>
      </c>
      <c r="E40" s="113"/>
      <c r="F40" s="112">
        <f t="shared" ref="F40:F42" si="4">ROUND(D40*E40,2)</f>
        <v>0</v>
      </c>
    </row>
    <row r="41" spans="1:7" customFormat="1" ht="45" x14ac:dyDescent="0.2">
      <c r="A41" s="89" t="s">
        <v>113</v>
      </c>
      <c r="B41" s="81" t="s">
        <v>64</v>
      </c>
      <c r="C41" s="82" t="s">
        <v>3</v>
      </c>
      <c r="D41" s="120">
        <v>1</v>
      </c>
      <c r="E41" s="113"/>
      <c r="F41" s="112">
        <f t="shared" si="4"/>
        <v>0</v>
      </c>
    </row>
    <row r="42" spans="1:7" customFormat="1" ht="22.5" x14ac:dyDescent="0.2">
      <c r="A42" s="89" t="s">
        <v>114</v>
      </c>
      <c r="B42" s="81" t="s">
        <v>65</v>
      </c>
      <c r="C42" s="82" t="s">
        <v>3</v>
      </c>
      <c r="D42" s="120">
        <v>1</v>
      </c>
      <c r="E42" s="113"/>
      <c r="F42" s="112">
        <f t="shared" si="4"/>
        <v>0</v>
      </c>
    </row>
    <row r="43" spans="1:7" x14ac:dyDescent="0.2">
      <c r="A43" s="96" t="s">
        <v>26</v>
      </c>
      <c r="B43" s="144" t="s">
        <v>109</v>
      </c>
      <c r="C43" s="145"/>
      <c r="D43" s="145"/>
      <c r="E43" s="146"/>
      <c r="F43" s="105">
        <f>SUM(F39:F42)</f>
        <v>0</v>
      </c>
    </row>
    <row r="44" spans="1:7" x14ac:dyDescent="0.2">
      <c r="A44" s="125"/>
      <c r="B44" s="126"/>
      <c r="C44" s="126"/>
      <c r="D44" s="126"/>
      <c r="E44" s="127"/>
      <c r="F44" s="125"/>
    </row>
    <row r="45" spans="1:7" x14ac:dyDescent="0.2">
      <c r="A45" s="80" t="s">
        <v>37</v>
      </c>
      <c r="B45" s="132" t="s">
        <v>119</v>
      </c>
      <c r="C45" s="133"/>
      <c r="D45" s="133"/>
      <c r="E45" s="133"/>
      <c r="F45" s="134"/>
    </row>
    <row r="46" spans="1:7" s="88" customFormat="1" ht="33.75" x14ac:dyDescent="0.2">
      <c r="A46" s="89" t="s">
        <v>115</v>
      </c>
      <c r="B46" s="92" t="s">
        <v>182</v>
      </c>
      <c r="C46" s="119" t="s">
        <v>3</v>
      </c>
      <c r="D46" s="83">
        <v>1</v>
      </c>
      <c r="E46" s="97"/>
      <c r="F46" s="112">
        <f>ROUND(D46*E46,2)</f>
        <v>0</v>
      </c>
    </row>
    <row r="47" spans="1:7" ht="78.75" x14ac:dyDescent="0.2">
      <c r="A47" s="89" t="s">
        <v>116</v>
      </c>
      <c r="B47" s="81" t="s">
        <v>983</v>
      </c>
      <c r="C47" s="82" t="s">
        <v>3</v>
      </c>
      <c r="D47" s="120">
        <v>1</v>
      </c>
      <c r="E47" s="113"/>
      <c r="F47" s="112">
        <f t="shared" ref="F47:F49" si="5">ROUND(D47*E47,2)</f>
        <v>0</v>
      </c>
    </row>
    <row r="48" spans="1:7" ht="45" x14ac:dyDescent="0.2">
      <c r="A48" s="89" t="s">
        <v>117</v>
      </c>
      <c r="B48" s="81" t="s">
        <v>64</v>
      </c>
      <c r="C48" s="82" t="s">
        <v>3</v>
      </c>
      <c r="D48" s="120">
        <v>1</v>
      </c>
      <c r="E48" s="113"/>
      <c r="F48" s="112">
        <f t="shared" si="5"/>
        <v>0</v>
      </c>
    </row>
    <row r="49" spans="1:6" x14ac:dyDescent="0.2">
      <c r="A49" s="89" t="s">
        <v>118</v>
      </c>
      <c r="B49" s="81" t="s">
        <v>65</v>
      </c>
      <c r="C49" s="82" t="s">
        <v>3</v>
      </c>
      <c r="D49" s="120">
        <v>1</v>
      </c>
      <c r="E49" s="113"/>
      <c r="F49" s="112">
        <f t="shared" si="5"/>
        <v>0</v>
      </c>
    </row>
    <row r="50" spans="1:6" x14ac:dyDescent="0.2">
      <c r="A50" s="96" t="s">
        <v>26</v>
      </c>
      <c r="B50" s="144" t="s">
        <v>120</v>
      </c>
      <c r="C50" s="145"/>
      <c r="D50" s="145"/>
      <c r="E50" s="146"/>
      <c r="F50" s="105">
        <f>SUM(F46:F49)</f>
        <v>0</v>
      </c>
    </row>
    <row r="51" spans="1:6" x14ac:dyDescent="0.2">
      <c r="A51" s="125"/>
      <c r="B51" s="126"/>
      <c r="C51" s="126"/>
      <c r="D51" s="126"/>
      <c r="E51" s="127"/>
      <c r="F51" s="125"/>
    </row>
    <row r="52" spans="1:6" x14ac:dyDescent="0.2">
      <c r="A52" s="80" t="s">
        <v>39</v>
      </c>
      <c r="B52" s="132" t="s">
        <v>122</v>
      </c>
      <c r="C52" s="133"/>
      <c r="D52" s="133"/>
      <c r="E52" s="133"/>
      <c r="F52" s="134"/>
    </row>
    <row r="53" spans="1:6" ht="56.25" x14ac:dyDescent="0.2">
      <c r="A53" s="89" t="s">
        <v>121</v>
      </c>
      <c r="B53" s="92" t="s">
        <v>985</v>
      </c>
      <c r="C53" s="119" t="s">
        <v>3</v>
      </c>
      <c r="D53" s="83">
        <v>1</v>
      </c>
      <c r="E53" s="97"/>
      <c r="F53" s="112">
        <f>ROUND(D53*E53,2)</f>
        <v>0</v>
      </c>
    </row>
    <row r="54" spans="1:6" x14ac:dyDescent="0.2">
      <c r="A54" s="96" t="s">
        <v>26</v>
      </c>
      <c r="B54" s="144" t="s">
        <v>123</v>
      </c>
      <c r="C54" s="145"/>
      <c r="D54" s="145"/>
      <c r="E54" s="146"/>
      <c r="F54" s="105">
        <f>SUM(F53:F53)</f>
        <v>0</v>
      </c>
    </row>
    <row r="55" spans="1:6" x14ac:dyDescent="0.2">
      <c r="A55" s="125"/>
      <c r="B55" s="126"/>
      <c r="C55" s="126"/>
      <c r="D55" s="126"/>
      <c r="E55" s="127"/>
      <c r="F55" s="125"/>
    </row>
    <row r="56" spans="1:6" x14ac:dyDescent="0.2">
      <c r="A56" s="80" t="s">
        <v>41</v>
      </c>
      <c r="B56" s="132" t="s">
        <v>128</v>
      </c>
      <c r="C56" s="133"/>
      <c r="D56" s="133"/>
      <c r="E56" s="133"/>
      <c r="F56" s="134"/>
    </row>
    <row r="57" spans="1:6" ht="45" x14ac:dyDescent="0.2">
      <c r="A57" s="89" t="s">
        <v>124</v>
      </c>
      <c r="B57" s="92" t="s">
        <v>183</v>
      </c>
      <c r="C57" s="119" t="s">
        <v>3</v>
      </c>
      <c r="D57" s="83">
        <v>1</v>
      </c>
      <c r="E57" s="97"/>
      <c r="F57" s="112">
        <f>ROUND(D57*E57,2)</f>
        <v>0</v>
      </c>
    </row>
    <row r="58" spans="1:6" ht="78.75" x14ac:dyDescent="0.2">
      <c r="A58" s="89" t="s">
        <v>125</v>
      </c>
      <c r="B58" s="81" t="s">
        <v>986</v>
      </c>
      <c r="C58" s="82" t="s">
        <v>3</v>
      </c>
      <c r="D58" s="120">
        <v>1</v>
      </c>
      <c r="E58" s="113"/>
      <c r="F58" s="112">
        <f t="shared" ref="F58:F60" si="6">ROUND(D58*E58,2)</f>
        <v>0</v>
      </c>
    </row>
    <row r="59" spans="1:6" ht="45" x14ac:dyDescent="0.2">
      <c r="A59" s="89" t="s">
        <v>126</v>
      </c>
      <c r="B59" s="81" t="s">
        <v>64</v>
      </c>
      <c r="C59" s="82" t="s">
        <v>3</v>
      </c>
      <c r="D59" s="120">
        <v>1</v>
      </c>
      <c r="E59" s="113"/>
      <c r="F59" s="112">
        <f t="shared" si="6"/>
        <v>0</v>
      </c>
    </row>
    <row r="60" spans="1:6" x14ac:dyDescent="0.2">
      <c r="A60" s="89" t="s">
        <v>127</v>
      </c>
      <c r="B60" s="81" t="s">
        <v>65</v>
      </c>
      <c r="C60" s="82" t="s">
        <v>3</v>
      </c>
      <c r="D60" s="120">
        <v>1</v>
      </c>
      <c r="E60" s="113"/>
      <c r="F60" s="112">
        <f t="shared" si="6"/>
        <v>0</v>
      </c>
    </row>
    <row r="61" spans="1:6" x14ac:dyDescent="0.2">
      <c r="A61" s="96" t="s">
        <v>26</v>
      </c>
      <c r="B61" s="144" t="s">
        <v>129</v>
      </c>
      <c r="C61" s="145"/>
      <c r="D61" s="145"/>
      <c r="E61" s="146"/>
      <c r="F61" s="105">
        <f>SUM(F57:F60)</f>
        <v>0</v>
      </c>
    </row>
    <row r="62" spans="1:6" x14ac:dyDescent="0.2">
      <c r="A62" s="125"/>
      <c r="B62" s="126"/>
      <c r="C62" s="126"/>
      <c r="D62" s="126"/>
      <c r="E62" s="127"/>
      <c r="F62" s="125"/>
    </row>
    <row r="63" spans="1:6" x14ac:dyDescent="0.2">
      <c r="A63" s="80" t="s">
        <v>42</v>
      </c>
      <c r="B63" s="132" t="s">
        <v>130</v>
      </c>
      <c r="C63" s="133"/>
      <c r="D63" s="133"/>
      <c r="E63" s="133"/>
      <c r="F63" s="134"/>
    </row>
    <row r="64" spans="1:6" ht="67.5" x14ac:dyDescent="0.2">
      <c r="A64" s="89" t="s">
        <v>132</v>
      </c>
      <c r="B64" s="92" t="s">
        <v>184</v>
      </c>
      <c r="C64" s="119" t="s">
        <v>3</v>
      </c>
      <c r="D64" s="83">
        <v>1</v>
      </c>
      <c r="E64" s="97"/>
      <c r="F64" s="112">
        <f>ROUND(D64*E64,2)</f>
        <v>0</v>
      </c>
    </row>
    <row r="65" spans="1:6" ht="78.75" x14ac:dyDescent="0.2">
      <c r="A65" s="89" t="s">
        <v>133</v>
      </c>
      <c r="B65" s="81" t="s">
        <v>987</v>
      </c>
      <c r="C65" s="82" t="s">
        <v>3</v>
      </c>
      <c r="D65" s="120">
        <v>1</v>
      </c>
      <c r="E65" s="113"/>
      <c r="F65" s="112">
        <f t="shared" ref="F65:F67" si="7">ROUND(D65*E65,2)</f>
        <v>0</v>
      </c>
    </row>
    <row r="66" spans="1:6" ht="45" x14ac:dyDescent="0.2">
      <c r="A66" s="89" t="s">
        <v>134</v>
      </c>
      <c r="B66" s="81" t="s">
        <v>64</v>
      </c>
      <c r="C66" s="82" t="s">
        <v>3</v>
      </c>
      <c r="D66" s="120">
        <v>1</v>
      </c>
      <c r="E66" s="113"/>
      <c r="F66" s="112">
        <f t="shared" si="7"/>
        <v>0</v>
      </c>
    </row>
    <row r="67" spans="1:6" x14ac:dyDescent="0.2">
      <c r="A67" s="89" t="s">
        <v>135</v>
      </c>
      <c r="B67" s="81" t="s">
        <v>65</v>
      </c>
      <c r="C67" s="82" t="s">
        <v>3</v>
      </c>
      <c r="D67" s="120">
        <v>1</v>
      </c>
      <c r="E67" s="113"/>
      <c r="F67" s="112">
        <f t="shared" si="7"/>
        <v>0</v>
      </c>
    </row>
    <row r="68" spans="1:6" x14ac:dyDescent="0.2">
      <c r="A68" s="96" t="s">
        <v>26</v>
      </c>
      <c r="B68" s="144" t="s">
        <v>131</v>
      </c>
      <c r="C68" s="145"/>
      <c r="D68" s="145"/>
      <c r="E68" s="146"/>
      <c r="F68" s="105">
        <f>SUM(F64:F67)</f>
        <v>0</v>
      </c>
    </row>
    <row r="69" spans="1:6" x14ac:dyDescent="0.2">
      <c r="A69" s="125"/>
      <c r="B69" s="126"/>
      <c r="C69" s="126"/>
      <c r="D69" s="126"/>
      <c r="E69" s="127"/>
      <c r="F69" s="125"/>
    </row>
    <row r="70" spans="1:6" x14ac:dyDescent="0.2">
      <c r="A70" s="80" t="s">
        <v>43</v>
      </c>
      <c r="B70" s="132" t="s">
        <v>142</v>
      </c>
      <c r="C70" s="133"/>
      <c r="D70" s="133"/>
      <c r="E70" s="133"/>
      <c r="F70" s="134"/>
    </row>
    <row r="71" spans="1:6" ht="33.75" x14ac:dyDescent="0.2">
      <c r="A71" s="89" t="s">
        <v>136</v>
      </c>
      <c r="B71" s="92" t="s">
        <v>181</v>
      </c>
      <c r="C71" s="119" t="s">
        <v>3</v>
      </c>
      <c r="D71" s="83">
        <v>1</v>
      </c>
      <c r="E71" s="97"/>
      <c r="F71" s="112">
        <f>ROUND(D71*E71,2)</f>
        <v>0</v>
      </c>
    </row>
    <row r="72" spans="1:6" ht="56.25" x14ac:dyDescent="0.2">
      <c r="A72" s="89" t="s">
        <v>137</v>
      </c>
      <c r="B72" s="81" t="s">
        <v>988</v>
      </c>
      <c r="C72" s="82" t="s">
        <v>3</v>
      </c>
      <c r="D72" s="120">
        <v>1</v>
      </c>
      <c r="E72" s="113"/>
      <c r="F72" s="112">
        <f t="shared" ref="F72:F76" si="8">ROUND(D72*E72,2)</f>
        <v>0</v>
      </c>
    </row>
    <row r="73" spans="1:6" ht="45" x14ac:dyDescent="0.2">
      <c r="A73" s="89" t="s">
        <v>138</v>
      </c>
      <c r="B73" s="81" t="s">
        <v>64</v>
      </c>
      <c r="C73" s="82" t="s">
        <v>3</v>
      </c>
      <c r="D73" s="120">
        <v>1</v>
      </c>
      <c r="E73" s="113"/>
      <c r="F73" s="112">
        <f t="shared" si="8"/>
        <v>0</v>
      </c>
    </row>
    <row r="74" spans="1:6" ht="33.75" x14ac:dyDescent="0.2">
      <c r="A74" s="89" t="s">
        <v>139</v>
      </c>
      <c r="B74" s="81" t="s">
        <v>185</v>
      </c>
      <c r="C74" s="82" t="s">
        <v>3</v>
      </c>
      <c r="D74" s="120">
        <v>1</v>
      </c>
      <c r="E74" s="113"/>
      <c r="F74" s="112">
        <f t="shared" si="8"/>
        <v>0</v>
      </c>
    </row>
    <row r="75" spans="1:6" ht="45" x14ac:dyDescent="0.2">
      <c r="A75" s="89" t="s">
        <v>140</v>
      </c>
      <c r="B75" s="81" t="s">
        <v>186</v>
      </c>
      <c r="C75" s="82" t="s">
        <v>3</v>
      </c>
      <c r="D75" s="120">
        <v>1</v>
      </c>
      <c r="E75" s="113"/>
      <c r="F75" s="112">
        <f t="shared" si="8"/>
        <v>0</v>
      </c>
    </row>
    <row r="76" spans="1:6" x14ac:dyDescent="0.2">
      <c r="A76" s="89" t="s">
        <v>141</v>
      </c>
      <c r="B76" s="81" t="s">
        <v>65</v>
      </c>
      <c r="C76" s="82" t="s">
        <v>3</v>
      </c>
      <c r="D76" s="120">
        <v>1</v>
      </c>
      <c r="E76" s="113"/>
      <c r="F76" s="112">
        <f t="shared" si="8"/>
        <v>0</v>
      </c>
    </row>
    <row r="77" spans="1:6" x14ac:dyDescent="0.2">
      <c r="A77" s="96" t="s">
        <v>26</v>
      </c>
      <c r="B77" s="144" t="s">
        <v>143</v>
      </c>
      <c r="C77" s="145"/>
      <c r="D77" s="145"/>
      <c r="E77" s="146"/>
      <c r="F77" s="105">
        <f>SUM(F71:F76)</f>
        <v>0</v>
      </c>
    </row>
    <row r="78" spans="1:6" x14ac:dyDescent="0.2">
      <c r="A78" s="125"/>
      <c r="B78" s="126"/>
      <c r="C78" s="126"/>
      <c r="D78" s="126"/>
      <c r="E78" s="127"/>
      <c r="F78" s="125"/>
    </row>
    <row r="79" spans="1:6" x14ac:dyDescent="0.2">
      <c r="A79" s="80" t="s">
        <v>44</v>
      </c>
      <c r="B79" s="132" t="s">
        <v>144</v>
      </c>
      <c r="C79" s="133"/>
      <c r="D79" s="133"/>
      <c r="E79" s="133"/>
      <c r="F79" s="134"/>
    </row>
    <row r="80" spans="1:6" ht="33.75" x14ac:dyDescent="0.2">
      <c r="A80" s="89" t="s">
        <v>146</v>
      </c>
      <c r="B80" s="92" t="s">
        <v>187</v>
      </c>
      <c r="C80" s="119" t="s">
        <v>3</v>
      </c>
      <c r="D80" s="83">
        <v>1</v>
      </c>
      <c r="E80" s="97"/>
      <c r="F80" s="112">
        <f>ROUND(D80*E80,2)</f>
        <v>0</v>
      </c>
    </row>
    <row r="81" spans="1:6" ht="78.75" x14ac:dyDescent="0.2">
      <c r="A81" s="89" t="s">
        <v>147</v>
      </c>
      <c r="B81" s="81" t="s">
        <v>989</v>
      </c>
      <c r="C81" s="82" t="s">
        <v>3</v>
      </c>
      <c r="D81" s="120">
        <v>1</v>
      </c>
      <c r="E81" s="113"/>
      <c r="F81" s="112">
        <f t="shared" ref="F81:F83" si="9">ROUND(D81*E81,2)</f>
        <v>0</v>
      </c>
    </row>
    <row r="82" spans="1:6" ht="45" x14ac:dyDescent="0.2">
      <c r="A82" s="89" t="s">
        <v>148</v>
      </c>
      <c r="B82" s="81" t="s">
        <v>64</v>
      </c>
      <c r="C82" s="82" t="s">
        <v>3</v>
      </c>
      <c r="D82" s="120">
        <v>1</v>
      </c>
      <c r="E82" s="113"/>
      <c r="F82" s="112">
        <f t="shared" si="9"/>
        <v>0</v>
      </c>
    </row>
    <row r="83" spans="1:6" x14ac:dyDescent="0.2">
      <c r="A83" s="89" t="s">
        <v>149</v>
      </c>
      <c r="B83" s="81" t="s">
        <v>65</v>
      </c>
      <c r="C83" s="82" t="s">
        <v>3</v>
      </c>
      <c r="D83" s="120">
        <v>1</v>
      </c>
      <c r="E83" s="113"/>
      <c r="F83" s="112">
        <f t="shared" si="9"/>
        <v>0</v>
      </c>
    </row>
    <row r="84" spans="1:6" x14ac:dyDescent="0.2">
      <c r="A84" s="96" t="s">
        <v>26</v>
      </c>
      <c r="B84" s="144" t="s">
        <v>145</v>
      </c>
      <c r="C84" s="145"/>
      <c r="D84" s="145"/>
      <c r="E84" s="146"/>
      <c r="F84" s="105">
        <f>SUM(F80:F83)</f>
        <v>0</v>
      </c>
    </row>
    <row r="85" spans="1:6" x14ac:dyDescent="0.2">
      <c r="A85" s="125"/>
      <c r="B85" s="126"/>
      <c r="C85" s="126"/>
      <c r="D85" s="126"/>
      <c r="E85" s="127"/>
      <c r="F85" s="125"/>
    </row>
    <row r="86" spans="1:6" x14ac:dyDescent="0.2">
      <c r="A86" s="80" t="s">
        <v>45</v>
      </c>
      <c r="B86" s="132" t="s">
        <v>158</v>
      </c>
      <c r="C86" s="133"/>
      <c r="D86" s="133"/>
      <c r="E86" s="133"/>
      <c r="F86" s="134"/>
    </row>
    <row r="87" spans="1:6" ht="56.25" x14ac:dyDescent="0.2">
      <c r="A87" s="89" t="s">
        <v>150</v>
      </c>
      <c r="B87" s="92" t="s">
        <v>188</v>
      </c>
      <c r="C87" s="119" t="s">
        <v>3</v>
      </c>
      <c r="D87" s="83">
        <v>1</v>
      </c>
      <c r="E87" s="97"/>
      <c r="F87" s="112">
        <f>ROUND(D87*E87,2)</f>
        <v>0</v>
      </c>
    </row>
    <row r="88" spans="1:6" ht="78.75" x14ac:dyDescent="0.2">
      <c r="A88" s="89" t="s">
        <v>151</v>
      </c>
      <c r="B88" s="81" t="s">
        <v>990</v>
      </c>
      <c r="C88" s="82" t="s">
        <v>3</v>
      </c>
      <c r="D88" s="120">
        <v>1</v>
      </c>
      <c r="E88" s="113"/>
      <c r="F88" s="112">
        <f t="shared" ref="F88:F90" si="10">ROUND(D88*E88,2)</f>
        <v>0</v>
      </c>
    </row>
    <row r="89" spans="1:6" ht="45" x14ac:dyDescent="0.2">
      <c r="A89" s="89" t="s">
        <v>152</v>
      </c>
      <c r="B89" s="81" t="s">
        <v>64</v>
      </c>
      <c r="C89" s="82" t="s">
        <v>3</v>
      </c>
      <c r="D89" s="120">
        <v>1</v>
      </c>
      <c r="E89" s="113"/>
      <c r="F89" s="112">
        <f t="shared" si="10"/>
        <v>0</v>
      </c>
    </row>
    <row r="90" spans="1:6" x14ac:dyDescent="0.2">
      <c r="A90" s="89" t="s">
        <v>153</v>
      </c>
      <c r="B90" s="81" t="s">
        <v>65</v>
      </c>
      <c r="C90" s="82" t="s">
        <v>3</v>
      </c>
      <c r="D90" s="120">
        <v>1</v>
      </c>
      <c r="E90" s="113"/>
      <c r="F90" s="112">
        <f t="shared" si="10"/>
        <v>0</v>
      </c>
    </row>
    <row r="91" spans="1:6" x14ac:dyDescent="0.2">
      <c r="A91" s="96" t="s">
        <v>26</v>
      </c>
      <c r="B91" s="144" t="s">
        <v>159</v>
      </c>
      <c r="C91" s="145"/>
      <c r="D91" s="145"/>
      <c r="E91" s="146"/>
      <c r="F91" s="105">
        <f>SUM(F87:F90)</f>
        <v>0</v>
      </c>
    </row>
    <row r="92" spans="1:6" x14ac:dyDescent="0.2">
      <c r="A92" s="125"/>
      <c r="B92" s="126"/>
      <c r="C92" s="126"/>
      <c r="D92" s="126"/>
      <c r="E92" s="127"/>
      <c r="F92" s="125"/>
    </row>
    <row r="93" spans="1:6" x14ac:dyDescent="0.2">
      <c r="A93" s="80" t="s">
        <v>154</v>
      </c>
      <c r="B93" s="132" t="s">
        <v>63</v>
      </c>
      <c r="C93" s="133"/>
      <c r="D93" s="133"/>
      <c r="E93" s="133"/>
      <c r="F93" s="134"/>
    </row>
    <row r="94" spans="1:6" ht="45" x14ac:dyDescent="0.2">
      <c r="A94" s="89" t="s">
        <v>155</v>
      </c>
      <c r="B94" s="92" t="s">
        <v>286</v>
      </c>
      <c r="C94" s="119" t="s">
        <v>3</v>
      </c>
      <c r="D94" s="83">
        <v>1</v>
      </c>
      <c r="E94" s="97"/>
      <c r="F94" s="112">
        <f>ROUND(D94*E94,2)</f>
        <v>0</v>
      </c>
    </row>
    <row r="95" spans="1:6" ht="90" x14ac:dyDescent="0.2">
      <c r="A95" s="89" t="s">
        <v>156</v>
      </c>
      <c r="B95" s="92" t="s">
        <v>991</v>
      </c>
      <c r="C95" s="119" t="s">
        <v>3</v>
      </c>
      <c r="D95" s="83">
        <v>1</v>
      </c>
      <c r="E95" s="97"/>
      <c r="F95" s="112">
        <f>ROUND(D95*E95,2)</f>
        <v>0</v>
      </c>
    </row>
    <row r="96" spans="1:6" ht="45" x14ac:dyDescent="0.2">
      <c r="A96" s="89" t="s">
        <v>157</v>
      </c>
      <c r="B96" s="81" t="s">
        <v>64</v>
      </c>
      <c r="C96" s="82" t="s">
        <v>3</v>
      </c>
      <c r="D96" s="120">
        <v>1</v>
      </c>
      <c r="E96" s="113"/>
      <c r="F96" s="112">
        <f t="shared" ref="F96:F97" si="11">ROUND(D96*E96,2)</f>
        <v>0</v>
      </c>
    </row>
    <row r="97" spans="1:6" x14ac:dyDescent="0.2">
      <c r="A97" s="89" t="s">
        <v>287</v>
      </c>
      <c r="B97" s="81" t="s">
        <v>65</v>
      </c>
      <c r="C97" s="82" t="s">
        <v>3</v>
      </c>
      <c r="D97" s="120">
        <v>1</v>
      </c>
      <c r="E97" s="113"/>
      <c r="F97" s="112">
        <f t="shared" si="11"/>
        <v>0</v>
      </c>
    </row>
    <row r="98" spans="1:6" x14ac:dyDescent="0.2">
      <c r="A98" s="96" t="s">
        <v>26</v>
      </c>
      <c r="B98" s="144" t="s">
        <v>68</v>
      </c>
      <c r="C98" s="145"/>
      <c r="D98" s="145"/>
      <c r="E98" s="146"/>
      <c r="F98" s="105">
        <f>SUM(F94:F97)</f>
        <v>0</v>
      </c>
    </row>
    <row r="99" spans="1:6" x14ac:dyDescent="0.2">
      <c r="A99" s="125"/>
      <c r="B99" s="126"/>
      <c r="C99" s="126"/>
      <c r="D99" s="126"/>
      <c r="E99" s="127"/>
      <c r="F99" s="125"/>
    </row>
    <row r="100" spans="1:6" x14ac:dyDescent="0.2">
      <c r="A100" s="80" t="s">
        <v>160</v>
      </c>
      <c r="B100" s="132" t="s">
        <v>66</v>
      </c>
      <c r="C100" s="133"/>
      <c r="D100" s="133"/>
      <c r="E100" s="133"/>
      <c r="F100" s="134"/>
    </row>
    <row r="101" spans="1:6" ht="33.75" x14ac:dyDescent="0.2">
      <c r="A101" s="89" t="s">
        <v>161</v>
      </c>
      <c r="B101" s="92" t="s">
        <v>69</v>
      </c>
      <c r="C101" s="119" t="s">
        <v>3</v>
      </c>
      <c r="D101" s="83">
        <v>1</v>
      </c>
      <c r="E101" s="97"/>
      <c r="F101" s="112">
        <f>ROUND(D101*E101,2)</f>
        <v>0</v>
      </c>
    </row>
    <row r="102" spans="1:6" ht="78.75" x14ac:dyDescent="0.2">
      <c r="A102" s="89" t="s">
        <v>162</v>
      </c>
      <c r="B102" s="81" t="s">
        <v>984</v>
      </c>
      <c r="C102" s="82" t="s">
        <v>3</v>
      </c>
      <c r="D102" s="120">
        <v>1</v>
      </c>
      <c r="E102" s="113"/>
      <c r="F102" s="112">
        <f t="shared" ref="F102:F104" si="12">ROUND(D102*E102,2)</f>
        <v>0</v>
      </c>
    </row>
    <row r="103" spans="1:6" ht="45" x14ac:dyDescent="0.2">
      <c r="A103" s="89" t="s">
        <v>163</v>
      </c>
      <c r="B103" s="81" t="s">
        <v>64</v>
      </c>
      <c r="C103" s="82" t="s">
        <v>3</v>
      </c>
      <c r="D103" s="120">
        <v>1</v>
      </c>
      <c r="E103" s="113"/>
      <c r="F103" s="112">
        <f t="shared" si="12"/>
        <v>0</v>
      </c>
    </row>
    <row r="104" spans="1:6" x14ac:dyDescent="0.2">
      <c r="A104" s="89" t="s">
        <v>164</v>
      </c>
      <c r="B104" s="81" t="s">
        <v>65</v>
      </c>
      <c r="C104" s="82" t="s">
        <v>3</v>
      </c>
      <c r="D104" s="120">
        <v>1</v>
      </c>
      <c r="E104" s="113"/>
      <c r="F104" s="112">
        <f t="shared" si="12"/>
        <v>0</v>
      </c>
    </row>
    <row r="105" spans="1:6" x14ac:dyDescent="0.2">
      <c r="A105" s="96" t="s">
        <v>26</v>
      </c>
      <c r="B105" s="144" t="s">
        <v>67</v>
      </c>
      <c r="C105" s="145"/>
      <c r="D105" s="145"/>
      <c r="E105" s="146"/>
      <c r="F105" s="105">
        <f>SUM(F101:F104)</f>
        <v>0</v>
      </c>
    </row>
    <row r="106" spans="1:6" x14ac:dyDescent="0.2">
      <c r="A106" s="125"/>
      <c r="B106" s="126"/>
      <c r="C106" s="126"/>
      <c r="D106" s="126"/>
      <c r="E106" s="127"/>
      <c r="F106" s="125"/>
    </row>
    <row r="107" spans="1:6" x14ac:dyDescent="0.2">
      <c r="A107" s="80" t="s">
        <v>165</v>
      </c>
      <c r="B107" s="132" t="s">
        <v>167</v>
      </c>
      <c r="C107" s="133"/>
      <c r="D107" s="133"/>
      <c r="E107" s="133"/>
      <c r="F107" s="134"/>
    </row>
    <row r="108" spans="1:6" ht="67.5" x14ac:dyDescent="0.2">
      <c r="A108" s="89" t="s">
        <v>166</v>
      </c>
      <c r="B108" s="92" t="s">
        <v>189</v>
      </c>
      <c r="C108" s="119" t="s">
        <v>3</v>
      </c>
      <c r="D108" s="83">
        <v>1</v>
      </c>
      <c r="E108" s="97"/>
      <c r="F108" s="112">
        <f>ROUND(D108*E108,2)</f>
        <v>0</v>
      </c>
    </row>
    <row r="109" spans="1:6" x14ac:dyDescent="0.2">
      <c r="A109" s="96" t="s">
        <v>26</v>
      </c>
      <c r="B109" s="144" t="s">
        <v>168</v>
      </c>
      <c r="C109" s="145"/>
      <c r="D109" s="145"/>
      <c r="E109" s="146"/>
      <c r="F109" s="105">
        <f>SUM(F108)</f>
        <v>0</v>
      </c>
    </row>
    <row r="110" spans="1:6" x14ac:dyDescent="0.2">
      <c r="A110" s="125"/>
      <c r="B110" s="126"/>
      <c r="C110" s="126"/>
      <c r="D110" s="126"/>
      <c r="E110" s="127"/>
      <c r="F110" s="125"/>
    </row>
    <row r="111" spans="1:6" x14ac:dyDescent="0.2">
      <c r="A111" s="80" t="s">
        <v>169</v>
      </c>
      <c r="B111" s="132" t="s">
        <v>176</v>
      </c>
      <c r="C111" s="133"/>
      <c r="D111" s="133"/>
      <c r="E111" s="133"/>
      <c r="F111" s="134"/>
    </row>
    <row r="112" spans="1:6" ht="56.25" x14ac:dyDescent="0.2">
      <c r="A112" s="89" t="s">
        <v>171</v>
      </c>
      <c r="B112" s="92" t="s">
        <v>992</v>
      </c>
      <c r="C112" s="119" t="s">
        <v>3</v>
      </c>
      <c r="D112" s="83">
        <v>1</v>
      </c>
      <c r="E112" s="97"/>
      <c r="F112" s="112">
        <f>ROUND(D112*E112,2)</f>
        <v>0</v>
      </c>
    </row>
    <row r="113" spans="1:6" x14ac:dyDescent="0.2">
      <c r="A113" s="96" t="s">
        <v>26</v>
      </c>
      <c r="B113" s="144" t="s">
        <v>177</v>
      </c>
      <c r="C113" s="145"/>
      <c r="D113" s="145"/>
      <c r="E113" s="146"/>
      <c r="F113" s="105">
        <f>SUM(F112:F112)</f>
        <v>0</v>
      </c>
    </row>
    <row r="114" spans="1:6" x14ac:dyDescent="0.2">
      <c r="A114" s="125"/>
      <c r="B114" s="126"/>
      <c r="C114" s="126"/>
      <c r="D114" s="126"/>
      <c r="E114" s="127"/>
      <c r="F114" s="125"/>
    </row>
    <row r="115" spans="1:6" ht="25.5" customHeight="1" x14ac:dyDescent="0.2">
      <c r="A115" s="80" t="s">
        <v>170</v>
      </c>
      <c r="B115" s="129" t="s">
        <v>192</v>
      </c>
      <c r="C115" s="130"/>
      <c r="D115" s="130"/>
      <c r="E115" s="130"/>
      <c r="F115" s="131"/>
    </row>
    <row r="116" spans="1:6" ht="56.25" x14ac:dyDescent="0.2">
      <c r="A116" s="89" t="s">
        <v>172</v>
      </c>
      <c r="B116" s="92" t="s">
        <v>190</v>
      </c>
      <c r="C116" s="119" t="s">
        <v>3</v>
      </c>
      <c r="D116" s="83">
        <v>1</v>
      </c>
      <c r="E116" s="97"/>
      <c r="F116" s="112">
        <f>ROUND(D116*E116,2)</f>
        <v>0</v>
      </c>
    </row>
    <row r="117" spans="1:6" ht="78.75" x14ac:dyDescent="0.2">
      <c r="A117" s="89" t="s">
        <v>173</v>
      </c>
      <c r="B117" s="81" t="s">
        <v>986</v>
      </c>
      <c r="C117" s="82" t="s">
        <v>3</v>
      </c>
      <c r="D117" s="120">
        <v>1</v>
      </c>
      <c r="E117" s="113"/>
      <c r="F117" s="112">
        <f t="shared" ref="F117:F119" si="13">ROUND(D117*E117,2)</f>
        <v>0</v>
      </c>
    </row>
    <row r="118" spans="1:6" ht="45" x14ac:dyDescent="0.2">
      <c r="A118" s="89" t="s">
        <v>174</v>
      </c>
      <c r="B118" s="81" t="s">
        <v>64</v>
      </c>
      <c r="C118" s="82" t="s">
        <v>3</v>
      </c>
      <c r="D118" s="120">
        <v>1</v>
      </c>
      <c r="E118" s="113"/>
      <c r="F118" s="112">
        <f t="shared" si="13"/>
        <v>0</v>
      </c>
    </row>
    <row r="119" spans="1:6" x14ac:dyDescent="0.2">
      <c r="A119" s="89" t="s">
        <v>175</v>
      </c>
      <c r="B119" s="81" t="s">
        <v>65</v>
      </c>
      <c r="C119" s="82" t="s">
        <v>3</v>
      </c>
      <c r="D119" s="120">
        <v>1</v>
      </c>
      <c r="E119" s="113"/>
      <c r="F119" s="112">
        <f t="shared" si="13"/>
        <v>0</v>
      </c>
    </row>
    <row r="120" spans="1:6" x14ac:dyDescent="0.2">
      <c r="A120" s="96" t="s">
        <v>26</v>
      </c>
      <c r="B120" s="144" t="s">
        <v>178</v>
      </c>
      <c r="C120" s="145"/>
      <c r="D120" s="145"/>
      <c r="E120" s="146"/>
      <c r="F120" s="105">
        <f>SUM(F116:F119)</f>
        <v>0</v>
      </c>
    </row>
    <row r="121" spans="1:6" x14ac:dyDescent="0.2">
      <c r="A121" s="125"/>
      <c r="B121" s="126"/>
      <c r="C121" s="126"/>
      <c r="D121" s="126"/>
      <c r="E121" s="127"/>
      <c r="F121" s="125"/>
    </row>
    <row r="122" spans="1:6" ht="26.25" thickBot="1" x14ac:dyDescent="0.25">
      <c r="A122" s="128"/>
      <c r="B122" s="147" t="s">
        <v>193</v>
      </c>
      <c r="C122" s="148"/>
      <c r="D122" s="148"/>
      <c r="E122" s="149"/>
      <c r="F122" s="114">
        <f>SUM(F14,F25,F32,F36,F43,F50,F54,F61,F68,F77,F84,F91,F98,F105,F109,F113,F120)</f>
        <v>0</v>
      </c>
    </row>
    <row r="123" spans="1:6" ht="26.25" thickTop="1" x14ac:dyDescent="0.2"/>
  </sheetData>
  <mergeCells count="19">
    <mergeCell ref="B36:E36"/>
    <mergeCell ref="B43:E43"/>
    <mergeCell ref="B50:E50"/>
    <mergeCell ref="B91:E91"/>
    <mergeCell ref="E3:F3"/>
    <mergeCell ref="B14:E14"/>
    <mergeCell ref="B25:E25"/>
    <mergeCell ref="B32:E32"/>
    <mergeCell ref="B54:E54"/>
    <mergeCell ref="B68:E68"/>
    <mergeCell ref="B77:E77"/>
    <mergeCell ref="B84:E84"/>
    <mergeCell ref="B120:E120"/>
    <mergeCell ref="B61:E61"/>
    <mergeCell ref="B122:E122"/>
    <mergeCell ref="B105:E105"/>
    <mergeCell ref="B109:E109"/>
    <mergeCell ref="B113:E113"/>
    <mergeCell ref="B98:E98"/>
  </mergeCells>
  <phoneticPr fontId="0" type="noConversion"/>
  <printOptions horizontalCentered="1"/>
  <pageMargins left="0.39370078740157483" right="0.23622047244094491" top="0.9055118110236221" bottom="0.74803149606299213" header="0.31496062992125984" footer="0.31496062992125984"/>
  <pageSetup paperSize="9" orientation="portrait" r:id="rId1"/>
  <headerFooter alignWithMargins="0">
    <oddHeader>&amp;L&amp;8Št. projekta: SLMD-002/2026
Oznaka mape: SLMD---6E/M01
__________________________________________________________________________
&amp;C&amp;8&amp;G&amp;R&amp;8&amp;P/&amp;N
______________________________________________________________________________</oddHeader>
    <oddFooter>&amp;L__________________________________________________________________
&amp;8Datoteka:     &amp;F
Objekt:         HE Medvode&amp;R  ________________________________&amp;8
  Datum: maj 2026</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B32CF-3A4E-4159-813E-C1AF3ED3E2D4}">
  <dimension ref="A1:G116"/>
  <sheetViews>
    <sheetView view="pageLayout" topLeftCell="A4" zoomScaleNormal="100" zoomScaleSheetLayoutView="145" workbookViewId="0">
      <selection activeCell="E109" sqref="E109"/>
    </sheetView>
  </sheetViews>
  <sheetFormatPr defaultColWidth="9" defaultRowHeight="25.5" x14ac:dyDescent="0.2"/>
  <cols>
    <col min="1" max="1" width="5.42578125" style="72" customWidth="1"/>
    <col min="2" max="2" width="53.85546875" style="60" customWidth="1"/>
    <col min="3" max="3" width="6.140625" style="27" customWidth="1"/>
    <col min="4" max="4" width="7" style="28" customWidth="1"/>
    <col min="5" max="6" width="11.85546875" style="106" customWidth="1"/>
    <col min="7" max="7" width="9" style="69"/>
    <col min="8" max="16384" width="9" style="23"/>
  </cols>
  <sheetData>
    <row r="1" spans="1:7" x14ac:dyDescent="0.2">
      <c r="A1" s="93"/>
      <c r="B1" s="94"/>
      <c r="C1" s="25"/>
      <c r="D1" s="26"/>
      <c r="E1" s="103"/>
      <c r="F1" s="103"/>
    </row>
    <row r="2" spans="1:7" x14ac:dyDescent="0.2">
      <c r="A2" s="95" t="s">
        <v>194</v>
      </c>
      <c r="B2" s="94"/>
      <c r="C2" s="25"/>
      <c r="D2" s="26"/>
      <c r="E2" s="103"/>
      <c r="F2" s="104"/>
    </row>
    <row r="3" spans="1:7" x14ac:dyDescent="0.2">
      <c r="A3" s="95"/>
      <c r="B3" s="94"/>
      <c r="C3" s="25"/>
      <c r="D3" s="26"/>
      <c r="E3" s="150" t="s">
        <v>29</v>
      </c>
      <c r="F3" s="151"/>
    </row>
    <row r="4" spans="1:7" s="18" customFormat="1" x14ac:dyDescent="0.2">
      <c r="A4" s="84" t="s">
        <v>13</v>
      </c>
      <c r="B4" s="85" t="s">
        <v>14</v>
      </c>
      <c r="C4" s="85" t="s">
        <v>16</v>
      </c>
      <c r="D4" s="86" t="s">
        <v>17</v>
      </c>
      <c r="E4" s="87" t="s">
        <v>58</v>
      </c>
      <c r="F4" s="87" t="s">
        <v>59</v>
      </c>
      <c r="G4" s="70"/>
    </row>
    <row r="5" spans="1:7" s="62" customFormat="1" x14ac:dyDescent="0.2">
      <c r="A5" s="125"/>
      <c r="B5" s="126"/>
      <c r="C5" s="126"/>
      <c r="D5" s="126"/>
      <c r="E5" s="127"/>
      <c r="F5" s="125"/>
      <c r="G5" s="71"/>
    </row>
    <row r="6" spans="1:7" s="62" customFormat="1" x14ac:dyDescent="0.2">
      <c r="A6" s="80" t="s">
        <v>0</v>
      </c>
      <c r="B6" s="132" t="s">
        <v>202</v>
      </c>
      <c r="C6" s="133"/>
      <c r="D6" s="133"/>
      <c r="E6" s="133"/>
      <c r="F6" s="134"/>
      <c r="G6" s="71"/>
    </row>
    <row r="7" spans="1:7" s="62" customFormat="1" ht="90" x14ac:dyDescent="0.2">
      <c r="A7" s="89" t="s">
        <v>195</v>
      </c>
      <c r="B7" s="92" t="s">
        <v>204</v>
      </c>
      <c r="C7" s="119" t="s">
        <v>3</v>
      </c>
      <c r="D7" s="83">
        <v>1</v>
      </c>
      <c r="E7" s="97"/>
      <c r="F7" s="112">
        <f>ROUND(D7*E7,2)</f>
        <v>0</v>
      </c>
      <c r="G7" s="71"/>
    </row>
    <row r="8" spans="1:7" s="62" customFormat="1" ht="157.5" x14ac:dyDescent="0.2">
      <c r="A8" s="89" t="s">
        <v>196</v>
      </c>
      <c r="B8" s="81" t="s">
        <v>981</v>
      </c>
      <c r="C8" s="82" t="s">
        <v>3</v>
      </c>
      <c r="D8" s="120">
        <v>1</v>
      </c>
      <c r="E8" s="113"/>
      <c r="F8" s="112">
        <f t="shared" ref="F8:F13" si="0">ROUND(D8*E8,2)</f>
        <v>0</v>
      </c>
      <c r="G8" s="71"/>
    </row>
    <row r="9" spans="1:7" s="62" customFormat="1" ht="45" x14ac:dyDescent="0.2">
      <c r="A9" s="89" t="s">
        <v>197</v>
      </c>
      <c r="B9" s="81" t="s">
        <v>64</v>
      </c>
      <c r="C9" s="82" t="s">
        <v>3</v>
      </c>
      <c r="D9" s="120">
        <v>1</v>
      </c>
      <c r="E9" s="113"/>
      <c r="F9" s="112">
        <f t="shared" si="0"/>
        <v>0</v>
      </c>
      <c r="G9" s="71"/>
    </row>
    <row r="10" spans="1:7" s="62" customFormat="1" ht="33.75" x14ac:dyDescent="0.2">
      <c r="A10" s="89" t="s">
        <v>198</v>
      </c>
      <c r="B10" s="81" t="s">
        <v>73</v>
      </c>
      <c r="C10" s="82" t="s">
        <v>3</v>
      </c>
      <c r="D10" s="120">
        <v>1</v>
      </c>
      <c r="E10" s="113"/>
      <c r="F10" s="112">
        <f t="shared" si="0"/>
        <v>0</v>
      </c>
      <c r="G10" s="71"/>
    </row>
    <row r="11" spans="1:7" s="62" customFormat="1" x14ac:dyDescent="0.2">
      <c r="A11" s="89" t="s">
        <v>199</v>
      </c>
      <c r="B11" s="81" t="s">
        <v>205</v>
      </c>
      <c r="C11" s="82" t="s">
        <v>3</v>
      </c>
      <c r="D11" s="120">
        <v>1</v>
      </c>
      <c r="E11" s="113"/>
      <c r="F11" s="112">
        <f t="shared" si="0"/>
        <v>0</v>
      </c>
      <c r="G11" s="71"/>
    </row>
    <row r="12" spans="1:7" s="62" customFormat="1" ht="33.75" x14ac:dyDescent="0.2">
      <c r="A12" s="89" t="s">
        <v>200</v>
      </c>
      <c r="B12" s="81" t="s">
        <v>75</v>
      </c>
      <c r="C12" s="82" t="s">
        <v>3</v>
      </c>
      <c r="D12" s="120">
        <v>1</v>
      </c>
      <c r="E12" s="113"/>
      <c r="F12" s="112">
        <f t="shared" si="0"/>
        <v>0</v>
      </c>
      <c r="G12" s="71"/>
    </row>
    <row r="13" spans="1:7" s="62" customFormat="1" x14ac:dyDescent="0.2">
      <c r="A13" s="89" t="s">
        <v>201</v>
      </c>
      <c r="B13" s="81" t="s">
        <v>65</v>
      </c>
      <c r="C13" s="82" t="s">
        <v>3</v>
      </c>
      <c r="D13" s="120">
        <v>1</v>
      </c>
      <c r="E13" s="113"/>
      <c r="F13" s="112">
        <f t="shared" si="0"/>
        <v>0</v>
      </c>
      <c r="G13" s="71"/>
    </row>
    <row r="14" spans="1:7" s="62" customFormat="1" x14ac:dyDescent="0.2">
      <c r="A14" s="96" t="s">
        <v>26</v>
      </c>
      <c r="B14" s="144" t="s">
        <v>203</v>
      </c>
      <c r="C14" s="145"/>
      <c r="D14" s="145"/>
      <c r="E14" s="146"/>
      <c r="F14" s="105">
        <f>SUM(F7:F13)</f>
        <v>0</v>
      </c>
      <c r="G14" s="71"/>
    </row>
    <row r="15" spans="1:7" s="62" customFormat="1" x14ac:dyDescent="0.2">
      <c r="A15" s="125"/>
      <c r="B15" s="126"/>
      <c r="C15" s="126"/>
      <c r="D15" s="126"/>
      <c r="E15" s="127"/>
      <c r="F15" s="125"/>
      <c r="G15" s="71"/>
    </row>
    <row r="16" spans="1:7" s="62" customFormat="1" x14ac:dyDescent="0.2">
      <c r="A16" s="80" t="s">
        <v>1</v>
      </c>
      <c r="B16" s="132" t="s">
        <v>214</v>
      </c>
      <c r="C16" s="133"/>
      <c r="D16" s="133"/>
      <c r="E16" s="133"/>
      <c r="F16" s="134"/>
      <c r="G16" s="71"/>
    </row>
    <row r="17" spans="1:7" s="62" customFormat="1" x14ac:dyDescent="0.2">
      <c r="A17" s="89" t="s">
        <v>206</v>
      </c>
      <c r="B17" s="92" t="s">
        <v>91</v>
      </c>
      <c r="C17" s="119" t="s">
        <v>3</v>
      </c>
      <c r="D17" s="83">
        <v>1</v>
      </c>
      <c r="E17" s="97"/>
      <c r="F17" s="112">
        <f>ROUND(D17*E17,2)</f>
        <v>0</v>
      </c>
      <c r="G17" s="71"/>
    </row>
    <row r="18" spans="1:7" s="62" customFormat="1" ht="135" x14ac:dyDescent="0.2">
      <c r="A18" s="89" t="s">
        <v>207</v>
      </c>
      <c r="B18" s="81" t="s">
        <v>982</v>
      </c>
      <c r="C18" s="82" t="s">
        <v>3</v>
      </c>
      <c r="D18" s="120">
        <v>1</v>
      </c>
      <c r="E18" s="113"/>
      <c r="F18" s="112">
        <f t="shared" ref="F18:F24" si="1">ROUND(D18*E18,2)</f>
        <v>0</v>
      </c>
      <c r="G18" s="71"/>
    </row>
    <row r="19" spans="1:7" s="62" customFormat="1" x14ac:dyDescent="0.2">
      <c r="A19" s="89" t="s">
        <v>208</v>
      </c>
      <c r="B19" s="81" t="s">
        <v>92</v>
      </c>
      <c r="C19" s="82" t="s">
        <v>3</v>
      </c>
      <c r="D19" s="120">
        <v>4</v>
      </c>
      <c r="E19" s="113"/>
      <c r="F19" s="112">
        <f t="shared" si="1"/>
        <v>0</v>
      </c>
      <c r="G19" s="71"/>
    </row>
    <row r="20" spans="1:7" s="62" customFormat="1" x14ac:dyDescent="0.2">
      <c r="A20" s="89" t="s">
        <v>209</v>
      </c>
      <c r="B20" s="81" t="s">
        <v>93</v>
      </c>
      <c r="C20" s="82" t="s">
        <v>3</v>
      </c>
      <c r="D20" s="120">
        <v>1</v>
      </c>
      <c r="E20" s="113"/>
      <c r="F20" s="112">
        <f t="shared" si="1"/>
        <v>0</v>
      </c>
      <c r="G20" s="71"/>
    </row>
    <row r="21" spans="1:7" s="62" customFormat="1" x14ac:dyDescent="0.2">
      <c r="A21" s="89" t="s">
        <v>210</v>
      </c>
      <c r="B21" s="81" t="s">
        <v>94</v>
      </c>
      <c r="C21" s="82" t="s">
        <v>3</v>
      </c>
      <c r="D21" s="120">
        <v>1</v>
      </c>
      <c r="E21" s="113"/>
      <c r="F21" s="112">
        <f t="shared" si="1"/>
        <v>0</v>
      </c>
      <c r="G21" s="71"/>
    </row>
    <row r="22" spans="1:7" s="62" customFormat="1" x14ac:dyDescent="0.2">
      <c r="A22" s="89" t="s">
        <v>211</v>
      </c>
      <c r="B22" s="81" t="s">
        <v>95</v>
      </c>
      <c r="C22" s="82" t="s">
        <v>3</v>
      </c>
      <c r="D22" s="120">
        <v>1</v>
      </c>
      <c r="E22" s="113"/>
      <c r="F22" s="112">
        <f t="shared" si="1"/>
        <v>0</v>
      </c>
      <c r="G22" s="71"/>
    </row>
    <row r="23" spans="1:7" s="62" customFormat="1" x14ac:dyDescent="0.2">
      <c r="A23" s="89" t="s">
        <v>212</v>
      </c>
      <c r="B23" s="81" t="s">
        <v>96</v>
      </c>
      <c r="C23" s="82" t="s">
        <v>3</v>
      </c>
      <c r="D23" s="120">
        <v>1</v>
      </c>
      <c r="E23" s="113"/>
      <c r="F23" s="112">
        <f t="shared" si="1"/>
        <v>0</v>
      </c>
      <c r="G23" s="71"/>
    </row>
    <row r="24" spans="1:7" s="62" customFormat="1" x14ac:dyDescent="0.2">
      <c r="A24" s="89" t="s">
        <v>213</v>
      </c>
      <c r="B24" s="81" t="s">
        <v>97</v>
      </c>
      <c r="C24" s="82" t="s">
        <v>3</v>
      </c>
      <c r="D24" s="120">
        <v>1</v>
      </c>
      <c r="E24" s="113"/>
      <c r="F24" s="112">
        <f t="shared" si="1"/>
        <v>0</v>
      </c>
      <c r="G24" s="71"/>
    </row>
    <row r="25" spans="1:7" s="62" customFormat="1" x14ac:dyDescent="0.2">
      <c r="A25" s="96" t="s">
        <v>26</v>
      </c>
      <c r="B25" s="144" t="s">
        <v>215</v>
      </c>
      <c r="C25" s="145"/>
      <c r="D25" s="145"/>
      <c r="E25" s="146"/>
      <c r="F25" s="105">
        <f>SUM(F17:F24)</f>
        <v>0</v>
      </c>
      <c r="G25" s="71"/>
    </row>
    <row r="26" spans="1:7" s="62" customFormat="1" x14ac:dyDescent="0.2">
      <c r="A26" s="125"/>
      <c r="B26" s="126"/>
      <c r="C26" s="126"/>
      <c r="D26" s="126"/>
      <c r="E26" s="127"/>
      <c r="F26" s="125"/>
      <c r="G26" s="71"/>
    </row>
    <row r="27" spans="1:7" s="62" customFormat="1" x14ac:dyDescent="0.2">
      <c r="A27" s="80" t="s">
        <v>8</v>
      </c>
      <c r="B27" s="132" t="s">
        <v>223</v>
      </c>
      <c r="C27" s="133"/>
      <c r="D27" s="133"/>
      <c r="E27" s="133"/>
      <c r="F27" s="134"/>
      <c r="G27" s="71"/>
    </row>
    <row r="28" spans="1:7" s="62" customFormat="1" ht="45" x14ac:dyDescent="0.2">
      <c r="A28" s="89" t="s">
        <v>216</v>
      </c>
      <c r="B28" s="92" t="s">
        <v>179</v>
      </c>
      <c r="C28" s="119" t="s">
        <v>3</v>
      </c>
      <c r="D28" s="83">
        <v>1</v>
      </c>
      <c r="E28" s="97"/>
      <c r="F28" s="112">
        <f>ROUND(D28*E28,2)</f>
        <v>0</v>
      </c>
      <c r="G28" s="71"/>
    </row>
    <row r="29" spans="1:7" s="62" customFormat="1" ht="78.75" x14ac:dyDescent="0.2">
      <c r="A29" s="89" t="s">
        <v>217</v>
      </c>
      <c r="B29" s="81" t="s">
        <v>983</v>
      </c>
      <c r="C29" s="82" t="s">
        <v>3</v>
      </c>
      <c r="D29" s="120">
        <v>1</v>
      </c>
      <c r="E29" s="113"/>
      <c r="F29" s="112">
        <f t="shared" ref="F29:F31" si="2">ROUND(D29*E29,2)</f>
        <v>0</v>
      </c>
      <c r="G29" s="71"/>
    </row>
    <row r="30" spans="1:7" s="62" customFormat="1" ht="45" x14ac:dyDescent="0.2">
      <c r="A30" s="89" t="s">
        <v>218</v>
      </c>
      <c r="B30" s="81" t="s">
        <v>64</v>
      </c>
      <c r="C30" s="82" t="s">
        <v>3</v>
      </c>
      <c r="D30" s="120">
        <v>1</v>
      </c>
      <c r="E30" s="113"/>
      <c r="F30" s="112">
        <f t="shared" si="2"/>
        <v>0</v>
      </c>
      <c r="G30" s="71"/>
    </row>
    <row r="31" spans="1:7" s="62" customFormat="1" x14ac:dyDescent="0.2">
      <c r="A31" s="89" t="s">
        <v>219</v>
      </c>
      <c r="B31" s="81" t="s">
        <v>65</v>
      </c>
      <c r="C31" s="82" t="s">
        <v>3</v>
      </c>
      <c r="D31" s="120">
        <v>1</v>
      </c>
      <c r="E31" s="113"/>
      <c r="F31" s="112">
        <f t="shared" si="2"/>
        <v>0</v>
      </c>
      <c r="G31" s="71"/>
    </row>
    <row r="32" spans="1:7" x14ac:dyDescent="0.2">
      <c r="A32" s="96" t="s">
        <v>26</v>
      </c>
      <c r="B32" s="144" t="s">
        <v>224</v>
      </c>
      <c r="C32" s="145"/>
      <c r="D32" s="145"/>
      <c r="E32" s="146"/>
      <c r="F32" s="105">
        <f>SUM(F28:F31)</f>
        <v>0</v>
      </c>
    </row>
    <row r="33" spans="1:7" x14ac:dyDescent="0.2">
      <c r="A33" s="125"/>
      <c r="B33" s="126"/>
      <c r="C33" s="126"/>
      <c r="D33" s="126"/>
      <c r="E33" s="127"/>
      <c r="F33" s="125"/>
    </row>
    <row r="34" spans="1:7" s="62" customFormat="1" x14ac:dyDescent="0.2">
      <c r="A34" s="80" t="s">
        <v>25</v>
      </c>
      <c r="B34" s="132" t="s">
        <v>221</v>
      </c>
      <c r="C34" s="133"/>
      <c r="D34" s="133"/>
      <c r="E34" s="133"/>
      <c r="F34" s="134"/>
      <c r="G34" s="71"/>
    </row>
    <row r="35" spans="1:7" x14ac:dyDescent="0.2">
      <c r="A35" s="89" t="s">
        <v>220</v>
      </c>
      <c r="B35" s="81" t="s">
        <v>225</v>
      </c>
      <c r="C35" s="82" t="s">
        <v>3</v>
      </c>
      <c r="D35" s="120">
        <v>1</v>
      </c>
      <c r="E35" s="113"/>
      <c r="F35" s="112">
        <f>ROUND(D35*E35,2)</f>
        <v>0</v>
      </c>
    </row>
    <row r="36" spans="1:7" x14ac:dyDescent="0.2">
      <c r="A36" s="96" t="s">
        <v>26</v>
      </c>
      <c r="B36" s="144" t="s">
        <v>222</v>
      </c>
      <c r="C36" s="145"/>
      <c r="D36" s="145"/>
      <c r="E36" s="146"/>
      <c r="F36" s="105">
        <f>SUM(F35:F35)</f>
        <v>0</v>
      </c>
    </row>
    <row r="37" spans="1:7" x14ac:dyDescent="0.2">
      <c r="A37" s="125"/>
      <c r="B37" s="126"/>
      <c r="C37" s="126"/>
      <c r="D37" s="126"/>
      <c r="E37" s="127"/>
      <c r="F37" s="125"/>
    </row>
    <row r="38" spans="1:7" s="62" customFormat="1" x14ac:dyDescent="0.2">
      <c r="A38" s="80" t="s">
        <v>32</v>
      </c>
      <c r="B38" s="132" t="s">
        <v>231</v>
      </c>
      <c r="C38" s="133"/>
      <c r="D38" s="133"/>
      <c r="E38" s="133"/>
      <c r="F38" s="134"/>
      <c r="G38" s="71"/>
    </row>
    <row r="39" spans="1:7" ht="33.75" x14ac:dyDescent="0.2">
      <c r="A39" s="89" t="s">
        <v>226</v>
      </c>
      <c r="B39" s="81" t="s">
        <v>181</v>
      </c>
      <c r="C39" s="82" t="s">
        <v>3</v>
      </c>
      <c r="D39" s="120">
        <v>1</v>
      </c>
      <c r="E39" s="113"/>
      <c r="F39" s="112">
        <f>ROUND(D39*E39,2)</f>
        <v>0</v>
      </c>
    </row>
    <row r="40" spans="1:7" ht="78.75" x14ac:dyDescent="0.2">
      <c r="A40" s="89" t="s">
        <v>227</v>
      </c>
      <c r="B40" s="81" t="s">
        <v>984</v>
      </c>
      <c r="C40" s="82" t="s">
        <v>3</v>
      </c>
      <c r="D40" s="120">
        <v>1</v>
      </c>
      <c r="E40" s="113"/>
      <c r="F40" s="112">
        <f t="shared" ref="F40:F42" si="3">ROUND(D40*E40,2)</f>
        <v>0</v>
      </c>
    </row>
    <row r="41" spans="1:7" ht="45" x14ac:dyDescent="0.2">
      <c r="A41" s="89" t="s">
        <v>228</v>
      </c>
      <c r="B41" s="81" t="s">
        <v>64</v>
      </c>
      <c r="C41" s="82" t="s">
        <v>3</v>
      </c>
      <c r="D41" s="120">
        <v>1</v>
      </c>
      <c r="E41" s="113"/>
      <c r="F41" s="112">
        <f t="shared" si="3"/>
        <v>0</v>
      </c>
    </row>
    <row r="42" spans="1:7" x14ac:dyDescent="0.2">
      <c r="A42" s="89" t="s">
        <v>229</v>
      </c>
      <c r="B42" s="81" t="s">
        <v>65</v>
      </c>
      <c r="C42" s="82" t="s">
        <v>3</v>
      </c>
      <c r="D42" s="120">
        <v>1</v>
      </c>
      <c r="E42" s="113"/>
      <c r="F42" s="112">
        <f t="shared" si="3"/>
        <v>0</v>
      </c>
    </row>
    <row r="43" spans="1:7" x14ac:dyDescent="0.2">
      <c r="A43" s="96" t="s">
        <v>26</v>
      </c>
      <c r="B43" s="144" t="s">
        <v>230</v>
      </c>
      <c r="C43" s="145"/>
      <c r="D43" s="145"/>
      <c r="E43" s="146"/>
      <c r="F43" s="105">
        <f>SUM(F39:F42)</f>
        <v>0</v>
      </c>
    </row>
    <row r="44" spans="1:7" x14ac:dyDescent="0.2">
      <c r="A44" s="125"/>
      <c r="B44" s="126"/>
      <c r="C44" s="126"/>
      <c r="D44" s="126"/>
      <c r="E44" s="127"/>
      <c r="F44" s="125"/>
    </row>
    <row r="45" spans="1:7" x14ac:dyDescent="0.2">
      <c r="A45" s="80" t="s">
        <v>33</v>
      </c>
      <c r="B45" s="132" t="s">
        <v>237</v>
      </c>
      <c r="C45" s="133"/>
      <c r="D45" s="133"/>
      <c r="E45" s="133"/>
      <c r="F45" s="134"/>
    </row>
    <row r="46" spans="1:7" ht="33.75" x14ac:dyDescent="0.2">
      <c r="A46" s="89" t="s">
        <v>232</v>
      </c>
      <c r="B46" s="81" t="s">
        <v>182</v>
      </c>
      <c r="C46" s="82" t="s">
        <v>3</v>
      </c>
      <c r="D46" s="120">
        <v>1</v>
      </c>
      <c r="E46" s="113"/>
      <c r="F46" s="112">
        <f>ROUND(D46*E46,2)</f>
        <v>0</v>
      </c>
    </row>
    <row r="47" spans="1:7" ht="78.75" x14ac:dyDescent="0.2">
      <c r="A47" s="89" t="s">
        <v>233</v>
      </c>
      <c r="B47" s="81" t="s">
        <v>993</v>
      </c>
      <c r="C47" s="82" t="s">
        <v>3</v>
      </c>
      <c r="D47" s="120">
        <v>1</v>
      </c>
      <c r="E47" s="113"/>
      <c r="F47" s="112">
        <f t="shared" ref="F47:F49" si="4">ROUND(D47*E47,2)</f>
        <v>0</v>
      </c>
    </row>
    <row r="48" spans="1:7" ht="45" x14ac:dyDescent="0.2">
      <c r="A48" s="89" t="s">
        <v>234</v>
      </c>
      <c r="B48" s="81" t="s">
        <v>64</v>
      </c>
      <c r="C48" s="82" t="s">
        <v>3</v>
      </c>
      <c r="D48" s="120">
        <v>1</v>
      </c>
      <c r="E48" s="113"/>
      <c r="F48" s="112">
        <f t="shared" si="4"/>
        <v>0</v>
      </c>
    </row>
    <row r="49" spans="1:6" x14ac:dyDescent="0.2">
      <c r="A49" s="89" t="s">
        <v>235</v>
      </c>
      <c r="B49" s="81" t="s">
        <v>65</v>
      </c>
      <c r="C49" s="82" t="s">
        <v>3</v>
      </c>
      <c r="D49" s="120">
        <v>1</v>
      </c>
      <c r="E49" s="113"/>
      <c r="F49" s="112">
        <f t="shared" si="4"/>
        <v>0</v>
      </c>
    </row>
    <row r="50" spans="1:6" x14ac:dyDescent="0.2">
      <c r="A50" s="96" t="s">
        <v>26</v>
      </c>
      <c r="B50" s="144" t="s">
        <v>236</v>
      </c>
      <c r="C50" s="145"/>
      <c r="D50" s="145"/>
      <c r="E50" s="146"/>
      <c r="F50" s="105">
        <f>SUM(F46:F49)</f>
        <v>0</v>
      </c>
    </row>
    <row r="51" spans="1:6" x14ac:dyDescent="0.2">
      <c r="A51" s="125"/>
      <c r="B51" s="126"/>
      <c r="C51" s="126"/>
      <c r="D51" s="126"/>
      <c r="E51" s="127"/>
      <c r="F51" s="125"/>
    </row>
    <row r="52" spans="1:6" x14ac:dyDescent="0.2">
      <c r="A52" s="80" t="s">
        <v>238</v>
      </c>
      <c r="B52" s="132" t="s">
        <v>240</v>
      </c>
      <c r="C52" s="133"/>
      <c r="D52" s="133"/>
      <c r="E52" s="133"/>
      <c r="F52" s="134"/>
    </row>
    <row r="53" spans="1:6" ht="56.25" x14ac:dyDescent="0.2">
      <c r="A53" s="89" t="s">
        <v>239</v>
      </c>
      <c r="B53" s="92" t="s">
        <v>994</v>
      </c>
      <c r="C53" s="119" t="s">
        <v>3</v>
      </c>
      <c r="D53" s="83">
        <v>1</v>
      </c>
      <c r="E53" s="97"/>
      <c r="F53" s="112">
        <f>ROUND(D53*E53,2)</f>
        <v>0</v>
      </c>
    </row>
    <row r="54" spans="1:6" x14ac:dyDescent="0.2">
      <c r="A54" s="96" t="s">
        <v>26</v>
      </c>
      <c r="B54" s="144" t="s">
        <v>241</v>
      </c>
      <c r="C54" s="145"/>
      <c r="D54" s="145"/>
      <c r="E54" s="146"/>
      <c r="F54" s="105">
        <f>SUM(F53:F53)</f>
        <v>0</v>
      </c>
    </row>
    <row r="55" spans="1:6" x14ac:dyDescent="0.2">
      <c r="A55" s="125"/>
      <c r="B55" s="126"/>
      <c r="C55" s="126"/>
      <c r="D55" s="126"/>
      <c r="E55" s="127"/>
      <c r="F55" s="125"/>
    </row>
    <row r="56" spans="1:6" x14ac:dyDescent="0.2">
      <c r="A56" s="80" t="s">
        <v>242</v>
      </c>
      <c r="B56" s="132" t="s">
        <v>128</v>
      </c>
      <c r="C56" s="133"/>
      <c r="D56" s="133"/>
      <c r="E56" s="133"/>
      <c r="F56" s="134"/>
    </row>
    <row r="57" spans="1:6" ht="45" x14ac:dyDescent="0.2">
      <c r="A57" s="89" t="s">
        <v>243</v>
      </c>
      <c r="B57" s="92" t="s">
        <v>183</v>
      </c>
      <c r="C57" s="119" t="s">
        <v>3</v>
      </c>
      <c r="D57" s="83">
        <v>1</v>
      </c>
      <c r="E57" s="97"/>
      <c r="F57" s="112">
        <f>ROUND(D57*E57,2)</f>
        <v>0</v>
      </c>
    </row>
    <row r="58" spans="1:6" ht="78.75" x14ac:dyDescent="0.2">
      <c r="A58" s="89" t="s">
        <v>244</v>
      </c>
      <c r="B58" s="81" t="s">
        <v>986</v>
      </c>
      <c r="C58" s="82" t="s">
        <v>3</v>
      </c>
      <c r="D58" s="120">
        <v>1</v>
      </c>
      <c r="E58" s="113"/>
      <c r="F58" s="112">
        <f t="shared" ref="F58:F60" si="5">ROUND(D58*E58,2)</f>
        <v>0</v>
      </c>
    </row>
    <row r="59" spans="1:6" ht="45" x14ac:dyDescent="0.2">
      <c r="A59" s="89" t="s">
        <v>245</v>
      </c>
      <c r="B59" s="81" t="s">
        <v>64</v>
      </c>
      <c r="C59" s="82" t="s">
        <v>3</v>
      </c>
      <c r="D59" s="120">
        <v>1</v>
      </c>
      <c r="E59" s="113"/>
      <c r="F59" s="112">
        <f t="shared" si="5"/>
        <v>0</v>
      </c>
    </row>
    <row r="60" spans="1:6" x14ac:dyDescent="0.2">
      <c r="A60" s="89" t="s">
        <v>246</v>
      </c>
      <c r="B60" s="81" t="s">
        <v>65</v>
      </c>
      <c r="C60" s="82" t="s">
        <v>3</v>
      </c>
      <c r="D60" s="120">
        <v>1</v>
      </c>
      <c r="E60" s="113"/>
      <c r="F60" s="112">
        <f t="shared" si="5"/>
        <v>0</v>
      </c>
    </row>
    <row r="61" spans="1:6" x14ac:dyDescent="0.2">
      <c r="A61" s="96" t="s">
        <v>26</v>
      </c>
      <c r="B61" s="144" t="s">
        <v>247</v>
      </c>
      <c r="C61" s="145"/>
      <c r="D61" s="145"/>
      <c r="E61" s="146"/>
      <c r="F61" s="105">
        <f>SUM(F57:F60)</f>
        <v>0</v>
      </c>
    </row>
    <row r="62" spans="1:6" x14ac:dyDescent="0.2">
      <c r="A62" s="125"/>
      <c r="B62" s="126"/>
      <c r="C62" s="126"/>
      <c r="D62" s="126"/>
      <c r="E62" s="127"/>
      <c r="F62" s="125"/>
    </row>
    <row r="63" spans="1:6" x14ac:dyDescent="0.2">
      <c r="A63" s="80" t="s">
        <v>249</v>
      </c>
      <c r="B63" s="132" t="s">
        <v>248</v>
      </c>
      <c r="C63" s="133"/>
      <c r="D63" s="133"/>
      <c r="E63" s="133"/>
      <c r="F63" s="134"/>
    </row>
    <row r="64" spans="1:6" ht="67.5" x14ac:dyDescent="0.2">
      <c r="A64" s="89" t="s">
        <v>250</v>
      </c>
      <c r="B64" s="92" t="s">
        <v>184</v>
      </c>
      <c r="C64" s="119" t="s">
        <v>3</v>
      </c>
      <c r="D64" s="83">
        <v>1</v>
      </c>
      <c r="E64" s="97"/>
      <c r="F64" s="112">
        <f>ROUND(D64*E64,2)</f>
        <v>0</v>
      </c>
    </row>
    <row r="65" spans="1:6" ht="78.75" x14ac:dyDescent="0.2">
      <c r="A65" s="89" t="s">
        <v>251</v>
      </c>
      <c r="B65" s="81" t="s">
        <v>987</v>
      </c>
      <c r="C65" s="82" t="s">
        <v>3</v>
      </c>
      <c r="D65" s="120">
        <v>1</v>
      </c>
      <c r="E65" s="113"/>
      <c r="F65" s="112">
        <f t="shared" ref="F65:F67" si="6">ROUND(D65*E65,2)</f>
        <v>0</v>
      </c>
    </row>
    <row r="66" spans="1:6" ht="45" x14ac:dyDescent="0.2">
      <c r="A66" s="89" t="s">
        <v>252</v>
      </c>
      <c r="B66" s="81" t="s">
        <v>64</v>
      </c>
      <c r="C66" s="82" t="s">
        <v>3</v>
      </c>
      <c r="D66" s="120">
        <v>1</v>
      </c>
      <c r="E66" s="113"/>
      <c r="F66" s="112">
        <f t="shared" si="6"/>
        <v>0</v>
      </c>
    </row>
    <row r="67" spans="1:6" x14ac:dyDescent="0.2">
      <c r="A67" s="89" t="s">
        <v>253</v>
      </c>
      <c r="B67" s="81" t="s">
        <v>65</v>
      </c>
      <c r="C67" s="82" t="s">
        <v>3</v>
      </c>
      <c r="D67" s="120">
        <v>1</v>
      </c>
      <c r="E67" s="113"/>
      <c r="F67" s="112">
        <f t="shared" si="6"/>
        <v>0</v>
      </c>
    </row>
    <row r="68" spans="1:6" x14ac:dyDescent="0.2">
      <c r="A68" s="96" t="s">
        <v>26</v>
      </c>
      <c r="B68" s="144" t="s">
        <v>254</v>
      </c>
      <c r="C68" s="145"/>
      <c r="D68" s="145"/>
      <c r="E68" s="146"/>
      <c r="F68" s="105">
        <f>SUM(F64:F67)</f>
        <v>0</v>
      </c>
    </row>
    <row r="69" spans="1:6" x14ac:dyDescent="0.2">
      <c r="A69" s="125"/>
      <c r="B69" s="126"/>
      <c r="C69" s="126"/>
      <c r="D69" s="126"/>
      <c r="E69" s="127"/>
      <c r="F69" s="125"/>
    </row>
    <row r="70" spans="1:6" x14ac:dyDescent="0.2">
      <c r="A70" s="80" t="s">
        <v>255</v>
      </c>
      <c r="B70" s="132" t="s">
        <v>256</v>
      </c>
      <c r="C70" s="133"/>
      <c r="D70" s="133"/>
      <c r="E70" s="133"/>
      <c r="F70" s="134"/>
    </row>
    <row r="71" spans="1:6" ht="33.75" x14ac:dyDescent="0.2">
      <c r="A71" s="89" t="s">
        <v>257</v>
      </c>
      <c r="B71" s="92" t="s">
        <v>181</v>
      </c>
      <c r="C71" s="119" t="s">
        <v>3</v>
      </c>
      <c r="D71" s="83">
        <v>1</v>
      </c>
      <c r="E71" s="97"/>
      <c r="F71" s="112">
        <f>ROUND(D71*E71,2)</f>
        <v>0</v>
      </c>
    </row>
    <row r="72" spans="1:6" ht="78.75" x14ac:dyDescent="0.2">
      <c r="A72" s="89" t="s">
        <v>258</v>
      </c>
      <c r="B72" s="81" t="s">
        <v>984</v>
      </c>
      <c r="C72" s="82" t="s">
        <v>3</v>
      </c>
      <c r="D72" s="120">
        <v>1</v>
      </c>
      <c r="E72" s="113"/>
      <c r="F72" s="112">
        <f t="shared" ref="F72:F76" si="7">ROUND(D72*E72,2)</f>
        <v>0</v>
      </c>
    </row>
    <row r="73" spans="1:6" ht="45" x14ac:dyDescent="0.2">
      <c r="A73" s="89" t="s">
        <v>259</v>
      </c>
      <c r="B73" s="81" t="s">
        <v>64</v>
      </c>
      <c r="C73" s="82" t="s">
        <v>3</v>
      </c>
      <c r="D73" s="120">
        <v>1</v>
      </c>
      <c r="E73" s="113"/>
      <c r="F73" s="112">
        <f t="shared" si="7"/>
        <v>0</v>
      </c>
    </row>
    <row r="74" spans="1:6" ht="33.75" x14ac:dyDescent="0.2">
      <c r="A74" s="89" t="s">
        <v>260</v>
      </c>
      <c r="B74" s="81" t="s">
        <v>264</v>
      </c>
      <c r="C74" s="82" t="s">
        <v>3</v>
      </c>
      <c r="D74" s="120">
        <v>1</v>
      </c>
      <c r="E74" s="113"/>
      <c r="F74" s="112">
        <f t="shared" si="7"/>
        <v>0</v>
      </c>
    </row>
    <row r="75" spans="1:6" ht="45" x14ac:dyDescent="0.2">
      <c r="A75" s="89" t="s">
        <v>261</v>
      </c>
      <c r="B75" s="81" t="s">
        <v>186</v>
      </c>
      <c r="C75" s="82" t="s">
        <v>3</v>
      </c>
      <c r="D75" s="120">
        <v>1</v>
      </c>
      <c r="E75" s="113"/>
      <c r="F75" s="112">
        <f t="shared" si="7"/>
        <v>0</v>
      </c>
    </row>
    <row r="76" spans="1:6" x14ac:dyDescent="0.2">
      <c r="A76" s="89" t="s">
        <v>262</v>
      </c>
      <c r="B76" s="81" t="s">
        <v>65</v>
      </c>
      <c r="C76" s="82" t="s">
        <v>3</v>
      </c>
      <c r="D76" s="120">
        <v>1</v>
      </c>
      <c r="E76" s="113"/>
      <c r="F76" s="112">
        <f t="shared" si="7"/>
        <v>0</v>
      </c>
    </row>
    <row r="77" spans="1:6" x14ac:dyDescent="0.2">
      <c r="A77" s="96" t="s">
        <v>26</v>
      </c>
      <c r="B77" s="144" t="s">
        <v>263</v>
      </c>
      <c r="C77" s="145"/>
      <c r="D77" s="145"/>
      <c r="E77" s="146"/>
      <c r="F77" s="105">
        <f>SUM(F71:F76)</f>
        <v>0</v>
      </c>
    </row>
    <row r="78" spans="1:6" x14ac:dyDescent="0.2">
      <c r="A78" s="125"/>
      <c r="B78" s="126"/>
      <c r="C78" s="126"/>
      <c r="D78" s="126"/>
      <c r="E78" s="127"/>
      <c r="F78" s="125"/>
    </row>
    <row r="79" spans="1:6" x14ac:dyDescent="0.2">
      <c r="A79" s="80" t="s">
        <v>267</v>
      </c>
      <c r="B79" s="132" t="s">
        <v>270</v>
      </c>
      <c r="C79" s="133"/>
      <c r="D79" s="133"/>
      <c r="E79" s="133"/>
      <c r="F79" s="134"/>
    </row>
    <row r="80" spans="1:6" ht="33.75" x14ac:dyDescent="0.2">
      <c r="A80" s="89" t="s">
        <v>268</v>
      </c>
      <c r="B80" s="92" t="s">
        <v>187</v>
      </c>
      <c r="C80" s="119" t="s">
        <v>3</v>
      </c>
      <c r="D80" s="83">
        <v>1</v>
      </c>
      <c r="E80" s="97"/>
      <c r="F80" s="112">
        <f>ROUND(D80*E80,2)</f>
        <v>0</v>
      </c>
    </row>
    <row r="81" spans="1:6" ht="78.75" x14ac:dyDescent="0.2">
      <c r="A81" s="89" t="s">
        <v>269</v>
      </c>
      <c r="B81" s="81" t="s">
        <v>995</v>
      </c>
      <c r="C81" s="82" t="s">
        <v>3</v>
      </c>
      <c r="D81" s="120">
        <v>1</v>
      </c>
      <c r="E81" s="113"/>
      <c r="F81" s="112">
        <f t="shared" ref="F81:F83" si="8">ROUND(D81*E81,2)</f>
        <v>0</v>
      </c>
    </row>
    <row r="82" spans="1:6" ht="45" x14ac:dyDescent="0.2">
      <c r="A82" s="89" t="s">
        <v>265</v>
      </c>
      <c r="B82" s="81" t="s">
        <v>64</v>
      </c>
      <c r="C82" s="82" t="s">
        <v>3</v>
      </c>
      <c r="D82" s="120">
        <v>1</v>
      </c>
      <c r="E82" s="113"/>
      <c r="F82" s="112">
        <f t="shared" si="8"/>
        <v>0</v>
      </c>
    </row>
    <row r="83" spans="1:6" x14ac:dyDescent="0.2">
      <c r="A83" s="89" t="s">
        <v>266</v>
      </c>
      <c r="B83" s="81" t="s">
        <v>65</v>
      </c>
      <c r="C83" s="82" t="s">
        <v>3</v>
      </c>
      <c r="D83" s="120">
        <v>1</v>
      </c>
      <c r="E83" s="113"/>
      <c r="F83" s="112">
        <f t="shared" si="8"/>
        <v>0</v>
      </c>
    </row>
    <row r="84" spans="1:6" x14ac:dyDescent="0.2">
      <c r="A84" s="96" t="s">
        <v>26</v>
      </c>
      <c r="B84" s="144" t="s">
        <v>271</v>
      </c>
      <c r="C84" s="145"/>
      <c r="D84" s="145"/>
      <c r="E84" s="146"/>
      <c r="F84" s="105">
        <f>SUM(F80:F83)</f>
        <v>0</v>
      </c>
    </row>
    <row r="85" spans="1:6" x14ac:dyDescent="0.2">
      <c r="A85" s="125"/>
      <c r="B85" s="126"/>
      <c r="C85" s="126"/>
      <c r="D85" s="126"/>
      <c r="E85" s="127"/>
      <c r="F85" s="125"/>
    </row>
    <row r="86" spans="1:6" x14ac:dyDescent="0.2">
      <c r="A86" s="80" t="s">
        <v>274</v>
      </c>
      <c r="B86" s="132" t="s">
        <v>272</v>
      </c>
      <c r="C86" s="133"/>
      <c r="D86" s="133"/>
      <c r="E86" s="133"/>
      <c r="F86" s="134"/>
    </row>
    <row r="87" spans="1:6" ht="56.25" x14ac:dyDescent="0.2">
      <c r="A87" s="89" t="s">
        <v>275</v>
      </c>
      <c r="B87" s="92" t="s">
        <v>188</v>
      </c>
      <c r="C87" s="119" t="s">
        <v>3</v>
      </c>
      <c r="D87" s="83">
        <v>1</v>
      </c>
      <c r="E87" s="97"/>
      <c r="F87" s="112">
        <f>ROUND(D87*E87,2)</f>
        <v>0</v>
      </c>
    </row>
    <row r="88" spans="1:6" ht="78.75" x14ac:dyDescent="0.2">
      <c r="A88" s="89" t="s">
        <v>276</v>
      </c>
      <c r="B88" s="81" t="s">
        <v>990</v>
      </c>
      <c r="C88" s="82" t="s">
        <v>3</v>
      </c>
      <c r="D88" s="120">
        <v>1</v>
      </c>
      <c r="E88" s="113"/>
      <c r="F88" s="112">
        <f t="shared" ref="F88:F90" si="9">ROUND(D88*E88,2)</f>
        <v>0</v>
      </c>
    </row>
    <row r="89" spans="1:6" ht="45" x14ac:dyDescent="0.2">
      <c r="A89" s="89" t="s">
        <v>277</v>
      </c>
      <c r="B89" s="81" t="s">
        <v>64</v>
      </c>
      <c r="C89" s="82" t="s">
        <v>3</v>
      </c>
      <c r="D89" s="120">
        <v>1</v>
      </c>
      <c r="E89" s="113"/>
      <c r="F89" s="112">
        <f t="shared" si="9"/>
        <v>0</v>
      </c>
    </row>
    <row r="90" spans="1:6" x14ac:dyDescent="0.2">
      <c r="A90" s="89" t="s">
        <v>278</v>
      </c>
      <c r="B90" s="81" t="s">
        <v>65</v>
      </c>
      <c r="C90" s="82" t="s">
        <v>3</v>
      </c>
      <c r="D90" s="120">
        <v>1</v>
      </c>
      <c r="E90" s="113"/>
      <c r="F90" s="112">
        <f t="shared" si="9"/>
        <v>0</v>
      </c>
    </row>
    <row r="91" spans="1:6" x14ac:dyDescent="0.2">
      <c r="A91" s="96" t="s">
        <v>26</v>
      </c>
      <c r="B91" s="144" t="s">
        <v>273</v>
      </c>
      <c r="C91" s="145"/>
      <c r="D91" s="145"/>
      <c r="E91" s="146"/>
      <c r="F91" s="105">
        <f>SUM(F87:F90)</f>
        <v>0</v>
      </c>
    </row>
    <row r="92" spans="1:6" x14ac:dyDescent="0.2">
      <c r="A92" s="125"/>
      <c r="B92" s="126"/>
      <c r="C92" s="126"/>
      <c r="D92" s="126"/>
      <c r="E92" s="127"/>
      <c r="F92" s="125"/>
    </row>
    <row r="93" spans="1:6" x14ac:dyDescent="0.2">
      <c r="A93" s="80" t="s">
        <v>280</v>
      </c>
      <c r="B93" s="132" t="s">
        <v>279</v>
      </c>
      <c r="C93" s="133"/>
      <c r="D93" s="133"/>
      <c r="E93" s="133"/>
      <c r="F93" s="134"/>
    </row>
    <row r="94" spans="1:6" ht="45" x14ac:dyDescent="0.2">
      <c r="A94" s="89" t="s">
        <v>281</v>
      </c>
      <c r="B94" s="92" t="s">
        <v>286</v>
      </c>
      <c r="C94" s="119" t="s">
        <v>3</v>
      </c>
      <c r="D94" s="83">
        <v>1</v>
      </c>
      <c r="E94" s="97"/>
      <c r="F94" s="112">
        <f>ROUND(D94*E94,2)</f>
        <v>0</v>
      </c>
    </row>
    <row r="95" spans="1:6" s="69" customFormat="1" ht="90" x14ac:dyDescent="0.2">
      <c r="A95" s="89" t="s">
        <v>282</v>
      </c>
      <c r="B95" s="81" t="s">
        <v>991</v>
      </c>
      <c r="C95" s="82" t="s">
        <v>3</v>
      </c>
      <c r="D95" s="120">
        <v>1</v>
      </c>
      <c r="E95" s="113"/>
      <c r="F95" s="112">
        <f t="shared" ref="F95:F97" si="10">ROUND(D95*E95,2)</f>
        <v>0</v>
      </c>
    </row>
    <row r="96" spans="1:6" s="69" customFormat="1" ht="45" x14ac:dyDescent="0.2">
      <c r="A96" s="89" t="s">
        <v>283</v>
      </c>
      <c r="B96" s="81" t="s">
        <v>64</v>
      </c>
      <c r="C96" s="82" t="s">
        <v>3</v>
      </c>
      <c r="D96" s="120">
        <v>1</v>
      </c>
      <c r="E96" s="113"/>
      <c r="F96" s="112">
        <f t="shared" ref="F96" si="11">ROUND(D96*E96,2)</f>
        <v>0</v>
      </c>
    </row>
    <row r="97" spans="1:6" s="69" customFormat="1" x14ac:dyDescent="0.2">
      <c r="A97" s="89" t="s">
        <v>285</v>
      </c>
      <c r="B97" s="81" t="s">
        <v>65</v>
      </c>
      <c r="C97" s="82" t="s">
        <v>3</v>
      </c>
      <c r="D97" s="120">
        <v>1</v>
      </c>
      <c r="E97" s="113"/>
      <c r="F97" s="112">
        <f t="shared" si="10"/>
        <v>0</v>
      </c>
    </row>
    <row r="98" spans="1:6" s="69" customFormat="1" x14ac:dyDescent="0.2">
      <c r="A98" s="96" t="s">
        <v>26</v>
      </c>
      <c r="B98" s="144" t="s">
        <v>284</v>
      </c>
      <c r="C98" s="145"/>
      <c r="D98" s="145"/>
      <c r="E98" s="146"/>
      <c r="F98" s="105">
        <f>SUM(F94:F97)</f>
        <v>0</v>
      </c>
    </row>
    <row r="99" spans="1:6" s="69" customFormat="1" x14ac:dyDescent="0.2">
      <c r="A99" s="125"/>
      <c r="B99" s="126"/>
      <c r="C99" s="126"/>
      <c r="D99" s="126"/>
      <c r="E99" s="127"/>
      <c r="F99" s="125"/>
    </row>
    <row r="100" spans="1:6" s="69" customFormat="1" x14ac:dyDescent="0.2">
      <c r="A100" s="80" t="s">
        <v>300</v>
      </c>
      <c r="B100" s="132" t="s">
        <v>291</v>
      </c>
      <c r="C100" s="133"/>
      <c r="D100" s="133"/>
      <c r="E100" s="133"/>
      <c r="F100" s="134"/>
    </row>
    <row r="101" spans="1:6" s="69" customFormat="1" ht="67.5" x14ac:dyDescent="0.2">
      <c r="A101" s="89" t="s">
        <v>301</v>
      </c>
      <c r="B101" s="92" t="s">
        <v>288</v>
      </c>
      <c r="C101" s="119" t="s">
        <v>3</v>
      </c>
      <c r="D101" s="83">
        <v>1</v>
      </c>
      <c r="E101" s="97"/>
      <c r="F101" s="112">
        <f>ROUND(D101*E101,2)</f>
        <v>0</v>
      </c>
    </row>
    <row r="102" spans="1:6" s="69" customFormat="1" x14ac:dyDescent="0.2">
      <c r="A102" s="96" t="s">
        <v>26</v>
      </c>
      <c r="B102" s="144" t="s">
        <v>292</v>
      </c>
      <c r="C102" s="145"/>
      <c r="D102" s="145"/>
      <c r="E102" s="146"/>
      <c r="F102" s="105">
        <f>SUM(F101)</f>
        <v>0</v>
      </c>
    </row>
    <row r="103" spans="1:6" s="69" customFormat="1" x14ac:dyDescent="0.2">
      <c r="A103" s="125"/>
      <c r="B103" s="126"/>
      <c r="C103" s="126"/>
      <c r="D103" s="126"/>
      <c r="E103" s="127"/>
      <c r="F103" s="125"/>
    </row>
    <row r="104" spans="1:6" s="69" customFormat="1" x14ac:dyDescent="0.2">
      <c r="A104" s="80" t="s">
        <v>289</v>
      </c>
      <c r="B104" s="132" t="s">
        <v>295</v>
      </c>
      <c r="C104" s="133"/>
      <c r="D104" s="133"/>
      <c r="E104" s="133"/>
      <c r="F104" s="134"/>
    </row>
    <row r="105" spans="1:6" s="69" customFormat="1" ht="56.25" x14ac:dyDescent="0.2">
      <c r="A105" s="89" t="s">
        <v>290</v>
      </c>
      <c r="B105" s="92" t="s">
        <v>996</v>
      </c>
      <c r="C105" s="119" t="s">
        <v>3</v>
      </c>
      <c r="D105" s="83">
        <v>1</v>
      </c>
      <c r="E105" s="97"/>
      <c r="F105" s="112">
        <f>ROUND(D105*E105,2)</f>
        <v>0</v>
      </c>
    </row>
    <row r="106" spans="1:6" s="69" customFormat="1" x14ac:dyDescent="0.2">
      <c r="A106" s="96" t="s">
        <v>26</v>
      </c>
      <c r="B106" s="144" t="s">
        <v>296</v>
      </c>
      <c r="C106" s="145"/>
      <c r="D106" s="145"/>
      <c r="E106" s="146"/>
      <c r="F106" s="105">
        <f>SUM(F105:F105)</f>
        <v>0</v>
      </c>
    </row>
    <row r="107" spans="1:6" s="69" customFormat="1" x14ac:dyDescent="0.2">
      <c r="A107" s="125"/>
      <c r="B107" s="126"/>
      <c r="C107" s="126"/>
      <c r="D107" s="126"/>
      <c r="E107" s="127"/>
      <c r="F107" s="125"/>
    </row>
    <row r="108" spans="1:6" s="69" customFormat="1" ht="25.5" customHeight="1" x14ac:dyDescent="0.2">
      <c r="A108" s="80" t="s">
        <v>293</v>
      </c>
      <c r="B108" s="129" t="s">
        <v>297</v>
      </c>
      <c r="C108" s="130"/>
      <c r="D108" s="130"/>
      <c r="E108" s="130"/>
      <c r="F108" s="131"/>
    </row>
    <row r="109" spans="1:6" s="69" customFormat="1" ht="56.25" x14ac:dyDescent="0.2">
      <c r="A109" s="89" t="s">
        <v>294</v>
      </c>
      <c r="B109" s="92" t="s">
        <v>190</v>
      </c>
      <c r="C109" s="119" t="s">
        <v>3</v>
      </c>
      <c r="D109" s="83">
        <v>1</v>
      </c>
      <c r="E109" s="97"/>
      <c r="F109" s="112">
        <f>ROUND(D109*E109,2)</f>
        <v>0</v>
      </c>
    </row>
    <row r="110" spans="1:6" s="69" customFormat="1" ht="78.75" x14ac:dyDescent="0.2">
      <c r="A110" s="89" t="s">
        <v>302</v>
      </c>
      <c r="B110" s="81" t="s">
        <v>986</v>
      </c>
      <c r="C110" s="82" t="s">
        <v>3</v>
      </c>
      <c r="D110" s="120">
        <v>1</v>
      </c>
      <c r="E110" s="113"/>
      <c r="F110" s="112">
        <f t="shared" ref="F110:F112" si="12">ROUND(D110*E110,2)</f>
        <v>0</v>
      </c>
    </row>
    <row r="111" spans="1:6" s="69" customFormat="1" ht="45" x14ac:dyDescent="0.2">
      <c r="A111" s="89" t="s">
        <v>303</v>
      </c>
      <c r="B111" s="81" t="s">
        <v>64</v>
      </c>
      <c r="C111" s="82" t="s">
        <v>3</v>
      </c>
      <c r="D111" s="120">
        <v>1</v>
      </c>
      <c r="E111" s="113"/>
      <c r="F111" s="112">
        <f t="shared" si="12"/>
        <v>0</v>
      </c>
    </row>
    <row r="112" spans="1:6" s="69" customFormat="1" x14ac:dyDescent="0.2">
      <c r="A112" s="89" t="s">
        <v>304</v>
      </c>
      <c r="B112" s="81" t="s">
        <v>65</v>
      </c>
      <c r="C112" s="82" t="s">
        <v>3</v>
      </c>
      <c r="D112" s="120">
        <v>1</v>
      </c>
      <c r="E112" s="113"/>
      <c r="F112" s="112">
        <f t="shared" si="12"/>
        <v>0</v>
      </c>
    </row>
    <row r="113" spans="1:6" s="69" customFormat="1" x14ac:dyDescent="0.2">
      <c r="A113" s="96" t="s">
        <v>26</v>
      </c>
      <c r="B113" s="144" t="s">
        <v>298</v>
      </c>
      <c r="C113" s="145"/>
      <c r="D113" s="145"/>
      <c r="E113" s="146"/>
      <c r="F113" s="105">
        <f>SUM(F109:F112)</f>
        <v>0</v>
      </c>
    </row>
    <row r="114" spans="1:6" s="69" customFormat="1" x14ac:dyDescent="0.2">
      <c r="A114" s="125"/>
      <c r="B114" s="126"/>
      <c r="C114" s="126"/>
      <c r="D114" s="126"/>
      <c r="E114" s="127"/>
      <c r="F114" s="125"/>
    </row>
    <row r="115" spans="1:6" s="69" customFormat="1" ht="26.25" thickBot="1" x14ac:dyDescent="0.25">
      <c r="A115" s="128"/>
      <c r="B115" s="147" t="s">
        <v>299</v>
      </c>
      <c r="C115" s="148"/>
      <c r="D115" s="148"/>
      <c r="E115" s="149"/>
      <c r="F115" s="114">
        <f>SUM(F14,F25,F32,F36,F43,F50,F54,F61,F68,F77,F84,F91,F98,F102,F106,F113)</f>
        <v>0</v>
      </c>
    </row>
    <row r="116" spans="1:6" s="69" customFormat="1" ht="26.25" thickTop="1" x14ac:dyDescent="0.2">
      <c r="A116" s="72"/>
      <c r="B116" s="60"/>
      <c r="C116" s="27"/>
      <c r="D116" s="28"/>
      <c r="E116" s="106"/>
      <c r="F116" s="106"/>
    </row>
  </sheetData>
  <mergeCells count="18">
    <mergeCell ref="B115:E115"/>
    <mergeCell ref="B91:E91"/>
    <mergeCell ref="B98:E98"/>
    <mergeCell ref="B102:E102"/>
    <mergeCell ref="B106:E106"/>
    <mergeCell ref="B113:E113"/>
    <mergeCell ref="B84:E84"/>
    <mergeCell ref="E3:F3"/>
    <mergeCell ref="B14:E14"/>
    <mergeCell ref="B25:E25"/>
    <mergeCell ref="B32:E32"/>
    <mergeCell ref="B36:E36"/>
    <mergeCell ref="B43:E43"/>
    <mergeCell ref="B50:E50"/>
    <mergeCell ref="B54:E54"/>
    <mergeCell ref="B61:E61"/>
    <mergeCell ref="B68:E68"/>
    <mergeCell ref="B77:E77"/>
  </mergeCells>
  <phoneticPr fontId="32" type="noConversion"/>
  <printOptions horizontalCentered="1"/>
  <pageMargins left="0.39370078740157483" right="0.23622047244094491" top="0.9055118110236221" bottom="0.74803149606299213" header="0.31496062992125984" footer="0.31496062992125984"/>
  <pageSetup paperSize="9" orientation="portrait" r:id="rId1"/>
  <headerFooter alignWithMargins="0">
    <oddHeader>&amp;L&amp;8Št. projekta: SLMD-002/2026
Oznaka mape: SLMD---6E/M01
__________________________________________________________________________
&amp;C&amp;8&amp;G&amp;R&amp;8&amp;P/&amp;N
______________________________________________________________________________</oddHeader>
    <oddFooter>&amp;L__________________________________________________________________
&amp;8Datoteka:     &amp;F
Objekt:         HE Medvode&amp;R  ________________________________&amp;8
  Datum: maj 2026</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F098E-B1B3-44D7-B4B6-E61C21600158}">
  <dimension ref="A1:K73"/>
  <sheetViews>
    <sheetView view="pageLayout" topLeftCell="A41" zoomScaleNormal="100" zoomScaleSheetLayoutView="145" workbookViewId="0">
      <selection activeCell="B61" sqref="B61"/>
    </sheetView>
  </sheetViews>
  <sheetFormatPr defaultColWidth="9" defaultRowHeight="25.5" x14ac:dyDescent="0.2"/>
  <cols>
    <col min="1" max="1" width="5.42578125" style="72" customWidth="1"/>
    <col min="2" max="2" width="53.85546875" style="60" customWidth="1"/>
    <col min="3" max="3" width="6.140625" style="27" customWidth="1"/>
    <col min="4" max="4" width="7" style="28" customWidth="1"/>
    <col min="5" max="6" width="11.85546875" style="106" customWidth="1"/>
    <col min="7" max="7" width="9" style="69"/>
    <col min="8" max="16384" width="9" style="23"/>
  </cols>
  <sheetData>
    <row r="1" spans="1:7" x14ac:dyDescent="0.2">
      <c r="A1" s="93"/>
      <c r="B1" s="94"/>
      <c r="C1" s="25"/>
      <c r="D1" s="26"/>
      <c r="E1" s="103"/>
      <c r="F1" s="103"/>
    </row>
    <row r="2" spans="1:7" x14ac:dyDescent="0.2">
      <c r="A2" s="95" t="s">
        <v>305</v>
      </c>
      <c r="B2" s="94"/>
      <c r="C2" s="25"/>
      <c r="D2" s="26"/>
      <c r="E2" s="103"/>
      <c r="F2" s="104"/>
    </row>
    <row r="3" spans="1:7" x14ac:dyDescent="0.2">
      <c r="A3" s="95"/>
      <c r="B3" s="94"/>
      <c r="C3" s="25"/>
      <c r="D3" s="26"/>
      <c r="E3" s="150" t="s">
        <v>29</v>
      </c>
      <c r="F3" s="151"/>
    </row>
    <row r="4" spans="1:7" s="18" customFormat="1" x14ac:dyDescent="0.2">
      <c r="A4" s="84" t="s">
        <v>13</v>
      </c>
      <c r="B4" s="85" t="s">
        <v>14</v>
      </c>
      <c r="C4" s="85" t="s">
        <v>16</v>
      </c>
      <c r="D4" s="86" t="s">
        <v>17</v>
      </c>
      <c r="E4" s="87" t="s">
        <v>58</v>
      </c>
      <c r="F4" s="87" t="s">
        <v>59</v>
      </c>
      <c r="G4" s="70"/>
    </row>
    <row r="5" spans="1:7" s="62" customFormat="1" x14ac:dyDescent="0.2">
      <c r="A5" s="125"/>
      <c r="B5" s="126"/>
      <c r="C5" s="126"/>
      <c r="D5" s="126"/>
      <c r="E5" s="127"/>
      <c r="F5" s="125"/>
      <c r="G5" s="71"/>
    </row>
    <row r="6" spans="1:7" s="62" customFormat="1" x14ac:dyDescent="0.2">
      <c r="A6" s="80" t="s">
        <v>24</v>
      </c>
      <c r="B6" s="132" t="s">
        <v>306</v>
      </c>
      <c r="C6" s="133"/>
      <c r="D6" s="133"/>
      <c r="E6" s="133"/>
      <c r="F6" s="134"/>
      <c r="G6" s="71"/>
    </row>
    <row r="7" spans="1:7" s="62" customFormat="1" ht="56.25" x14ac:dyDescent="0.2">
      <c r="A7" s="89" t="s">
        <v>307</v>
      </c>
      <c r="B7" s="92" t="s">
        <v>313</v>
      </c>
      <c r="C7" s="119" t="s">
        <v>3</v>
      </c>
      <c r="D7" s="83">
        <v>1</v>
      </c>
      <c r="E7" s="97"/>
      <c r="F7" s="112">
        <f>ROUND(D7*E7,2)</f>
        <v>0</v>
      </c>
      <c r="G7" s="71"/>
    </row>
    <row r="8" spans="1:7" s="62" customFormat="1" ht="112.5" x14ac:dyDescent="0.2">
      <c r="A8" s="89" t="s">
        <v>308</v>
      </c>
      <c r="B8" s="81" t="s">
        <v>997</v>
      </c>
      <c r="C8" s="82" t="s">
        <v>3</v>
      </c>
      <c r="D8" s="120">
        <v>1</v>
      </c>
      <c r="E8" s="113"/>
      <c r="F8" s="112">
        <f t="shared" ref="F8:F12" si="0">ROUND(D8*E8,2)</f>
        <v>0</v>
      </c>
      <c r="G8" s="71"/>
    </row>
    <row r="9" spans="1:7" s="62" customFormat="1" ht="56.25" x14ac:dyDescent="0.2">
      <c r="A9" s="89" t="s">
        <v>309</v>
      </c>
      <c r="B9" s="81" t="s">
        <v>314</v>
      </c>
      <c r="C9" s="82" t="s">
        <v>3</v>
      </c>
      <c r="D9" s="120">
        <v>1</v>
      </c>
      <c r="E9" s="113"/>
      <c r="F9" s="112">
        <f t="shared" si="0"/>
        <v>0</v>
      </c>
      <c r="G9" s="71"/>
    </row>
    <row r="10" spans="1:7" s="62" customFormat="1" ht="56.25" x14ac:dyDescent="0.2">
      <c r="A10" s="89" t="s">
        <v>310</v>
      </c>
      <c r="B10" s="81" t="s">
        <v>315</v>
      </c>
      <c r="C10" s="82" t="s">
        <v>3</v>
      </c>
      <c r="D10" s="120">
        <v>1</v>
      </c>
      <c r="E10" s="113"/>
      <c r="F10" s="112">
        <f t="shared" si="0"/>
        <v>0</v>
      </c>
      <c r="G10" s="71"/>
    </row>
    <row r="11" spans="1:7" s="62" customFormat="1" x14ac:dyDescent="0.2">
      <c r="A11" s="89" t="s">
        <v>311</v>
      </c>
      <c r="B11" s="81" t="s">
        <v>316</v>
      </c>
      <c r="C11" s="82" t="s">
        <v>3</v>
      </c>
      <c r="D11" s="120">
        <v>1</v>
      </c>
      <c r="E11" s="113"/>
      <c r="F11" s="112">
        <f t="shared" si="0"/>
        <v>0</v>
      </c>
      <c r="G11" s="71"/>
    </row>
    <row r="12" spans="1:7" s="62" customFormat="1" x14ac:dyDescent="0.2">
      <c r="A12" s="89" t="s">
        <v>312</v>
      </c>
      <c r="B12" s="81" t="s">
        <v>65</v>
      </c>
      <c r="C12" s="82" t="s">
        <v>3</v>
      </c>
      <c r="D12" s="120">
        <v>1</v>
      </c>
      <c r="E12" s="113"/>
      <c r="F12" s="112">
        <f t="shared" si="0"/>
        <v>0</v>
      </c>
      <c r="G12" s="71"/>
    </row>
    <row r="13" spans="1:7" s="62" customFormat="1" x14ac:dyDescent="0.2">
      <c r="A13" s="96" t="s">
        <v>26</v>
      </c>
      <c r="B13" s="144" t="s">
        <v>317</v>
      </c>
      <c r="C13" s="145"/>
      <c r="D13" s="145"/>
      <c r="E13" s="146"/>
      <c r="F13" s="105">
        <f>SUM(F7:F12)</f>
        <v>0</v>
      </c>
      <c r="G13" s="71"/>
    </row>
    <row r="14" spans="1:7" s="62" customFormat="1" x14ac:dyDescent="0.2">
      <c r="A14" s="125"/>
      <c r="B14" s="126"/>
      <c r="C14" s="126"/>
      <c r="D14" s="126"/>
      <c r="E14" s="127"/>
      <c r="F14" s="125"/>
      <c r="G14" s="71"/>
    </row>
    <row r="15" spans="1:7" s="62" customFormat="1" x14ac:dyDescent="0.2">
      <c r="A15" s="80" t="s">
        <v>46</v>
      </c>
      <c r="B15" s="132" t="s">
        <v>318</v>
      </c>
      <c r="C15" s="133"/>
      <c r="D15" s="133"/>
      <c r="E15" s="133"/>
      <c r="F15" s="134"/>
      <c r="G15" s="71"/>
    </row>
    <row r="16" spans="1:7" s="62" customFormat="1" ht="56.25" x14ac:dyDescent="0.2">
      <c r="A16" s="89" t="s">
        <v>54</v>
      </c>
      <c r="B16" s="92" t="s">
        <v>320</v>
      </c>
      <c r="C16" s="119" t="s">
        <v>3</v>
      </c>
      <c r="D16" s="83">
        <v>1</v>
      </c>
      <c r="E16" s="97"/>
      <c r="F16" s="112">
        <f>ROUND(D16*E16,2)</f>
        <v>0</v>
      </c>
      <c r="G16" s="71"/>
    </row>
    <row r="17" spans="1:7" s="62" customFormat="1" x14ac:dyDescent="0.2">
      <c r="A17" s="89" t="s">
        <v>56</v>
      </c>
      <c r="B17" s="81" t="s">
        <v>321</v>
      </c>
      <c r="C17" s="82" t="s">
        <v>3</v>
      </c>
      <c r="D17" s="120">
        <v>1</v>
      </c>
      <c r="E17" s="113"/>
      <c r="F17" s="112">
        <f t="shared" ref="F17" si="1">ROUND(D17*E17,2)</f>
        <v>0</v>
      </c>
      <c r="G17" s="71"/>
    </row>
    <row r="18" spans="1:7" s="62" customFormat="1" x14ac:dyDescent="0.2">
      <c r="A18" s="96" t="s">
        <v>26</v>
      </c>
      <c r="B18" s="144" t="s">
        <v>319</v>
      </c>
      <c r="C18" s="145"/>
      <c r="D18" s="145"/>
      <c r="E18" s="146"/>
      <c r="F18" s="105">
        <f>SUM(F16:F17)</f>
        <v>0</v>
      </c>
      <c r="G18" s="71"/>
    </row>
    <row r="19" spans="1:7" s="62" customFormat="1" x14ac:dyDescent="0.2">
      <c r="A19" s="125"/>
      <c r="B19" s="126"/>
      <c r="C19" s="126"/>
      <c r="D19" s="126"/>
      <c r="E19" s="127"/>
      <c r="F19" s="125"/>
      <c r="G19" s="71"/>
    </row>
    <row r="20" spans="1:7" s="62" customFormat="1" x14ac:dyDescent="0.2">
      <c r="A20" s="80" t="s">
        <v>47</v>
      </c>
      <c r="B20" s="132" t="s">
        <v>325</v>
      </c>
      <c r="C20" s="133"/>
      <c r="D20" s="133"/>
      <c r="E20" s="133"/>
      <c r="F20" s="134"/>
      <c r="G20" s="71"/>
    </row>
    <row r="21" spans="1:7" s="62" customFormat="1" ht="56.25" x14ac:dyDescent="0.2">
      <c r="A21" s="89" t="s">
        <v>55</v>
      </c>
      <c r="B21" s="92" t="s">
        <v>324</v>
      </c>
      <c r="C21" s="119" t="s">
        <v>3</v>
      </c>
      <c r="D21" s="83">
        <v>1</v>
      </c>
      <c r="E21" s="97"/>
      <c r="F21" s="112">
        <f>ROUND(D21*E21,2)</f>
        <v>0</v>
      </c>
      <c r="G21" s="71"/>
    </row>
    <row r="22" spans="1:7" s="62" customFormat="1" ht="78.75" x14ac:dyDescent="0.2">
      <c r="A22" s="89" t="s">
        <v>57</v>
      </c>
      <c r="B22" s="92" t="s">
        <v>998</v>
      </c>
      <c r="C22" s="119" t="s">
        <v>3</v>
      </c>
      <c r="D22" s="83">
        <v>1</v>
      </c>
      <c r="E22" s="97"/>
      <c r="F22" s="112">
        <f t="shared" ref="F22:F24" si="2">ROUND(D22*E22,2)</f>
        <v>0</v>
      </c>
      <c r="G22" s="71"/>
    </row>
    <row r="23" spans="1:7" s="62" customFormat="1" ht="45" x14ac:dyDescent="0.2">
      <c r="A23" s="89" t="s">
        <v>322</v>
      </c>
      <c r="B23" s="92" t="s">
        <v>64</v>
      </c>
      <c r="C23" s="119" t="s">
        <v>3</v>
      </c>
      <c r="D23" s="83">
        <v>1</v>
      </c>
      <c r="E23" s="97"/>
      <c r="F23" s="112">
        <f t="shared" si="2"/>
        <v>0</v>
      </c>
      <c r="G23" s="71"/>
    </row>
    <row r="24" spans="1:7" s="62" customFormat="1" x14ac:dyDescent="0.2">
      <c r="A24" s="89" t="s">
        <v>323</v>
      </c>
      <c r="B24" s="81" t="s">
        <v>65</v>
      </c>
      <c r="C24" s="82" t="s">
        <v>3</v>
      </c>
      <c r="D24" s="120">
        <v>1</v>
      </c>
      <c r="E24" s="97"/>
      <c r="F24" s="112">
        <f t="shared" si="2"/>
        <v>0</v>
      </c>
      <c r="G24" s="71"/>
    </row>
    <row r="25" spans="1:7" x14ac:dyDescent="0.2">
      <c r="A25" s="96" t="s">
        <v>26</v>
      </c>
      <c r="B25" s="144" t="s">
        <v>326</v>
      </c>
      <c r="C25" s="145"/>
      <c r="D25" s="145"/>
      <c r="E25" s="146"/>
      <c r="F25" s="105">
        <f>SUM(F21:F24)</f>
        <v>0</v>
      </c>
    </row>
    <row r="26" spans="1:7" x14ac:dyDescent="0.2">
      <c r="A26" s="125"/>
      <c r="B26" s="126"/>
      <c r="C26" s="126"/>
      <c r="D26" s="126"/>
      <c r="E26" s="127"/>
      <c r="F26" s="125"/>
    </row>
    <row r="27" spans="1:7" s="62" customFormat="1" x14ac:dyDescent="0.2">
      <c r="A27" s="80" t="s">
        <v>327</v>
      </c>
      <c r="B27" s="132" t="s">
        <v>333</v>
      </c>
      <c r="C27" s="133"/>
      <c r="D27" s="133"/>
      <c r="E27" s="133"/>
      <c r="F27" s="134"/>
      <c r="G27" s="71"/>
    </row>
    <row r="28" spans="1:7" s="62" customFormat="1" ht="45" x14ac:dyDescent="0.2">
      <c r="A28" s="89" t="s">
        <v>328</v>
      </c>
      <c r="B28" s="92" t="s">
        <v>332</v>
      </c>
      <c r="C28" s="119" t="s">
        <v>3</v>
      </c>
      <c r="D28" s="83">
        <v>1</v>
      </c>
      <c r="E28" s="97"/>
      <c r="F28" s="112">
        <f>ROUND(D28*E28,2)</f>
        <v>0</v>
      </c>
      <c r="G28" s="71"/>
    </row>
    <row r="29" spans="1:7" s="62" customFormat="1" ht="78.75" x14ac:dyDescent="0.2">
      <c r="A29" s="89" t="s">
        <v>329</v>
      </c>
      <c r="B29" s="92" t="s">
        <v>999</v>
      </c>
      <c r="C29" s="119" t="s">
        <v>3</v>
      </c>
      <c r="D29" s="83">
        <v>1</v>
      </c>
      <c r="E29" s="97"/>
      <c r="F29" s="112">
        <f t="shared" ref="F29:F31" si="3">ROUND(D29*E29,2)</f>
        <v>0</v>
      </c>
      <c r="G29" s="71"/>
    </row>
    <row r="30" spans="1:7" s="62" customFormat="1" ht="45" x14ac:dyDescent="0.2">
      <c r="A30" s="89" t="s">
        <v>330</v>
      </c>
      <c r="B30" s="92" t="s">
        <v>64</v>
      </c>
      <c r="C30" s="119" t="s">
        <v>3</v>
      </c>
      <c r="D30" s="83">
        <v>1</v>
      </c>
      <c r="E30" s="97"/>
      <c r="F30" s="112">
        <f t="shared" si="3"/>
        <v>0</v>
      </c>
      <c r="G30" s="71"/>
    </row>
    <row r="31" spans="1:7" s="62" customFormat="1" x14ac:dyDescent="0.2">
      <c r="A31" s="89" t="s">
        <v>331</v>
      </c>
      <c r="B31" s="81" t="s">
        <v>65</v>
      </c>
      <c r="C31" s="82" t="s">
        <v>3</v>
      </c>
      <c r="D31" s="120">
        <v>1</v>
      </c>
      <c r="E31" s="97"/>
      <c r="F31" s="112">
        <f t="shared" si="3"/>
        <v>0</v>
      </c>
      <c r="G31" s="71"/>
    </row>
    <row r="32" spans="1:7" x14ac:dyDescent="0.2">
      <c r="A32" s="96" t="s">
        <v>26</v>
      </c>
      <c r="B32" s="144" t="s">
        <v>334</v>
      </c>
      <c r="C32" s="145"/>
      <c r="D32" s="145"/>
      <c r="E32" s="146"/>
      <c r="F32" s="105">
        <f>SUM(F28:F31)</f>
        <v>0</v>
      </c>
    </row>
    <row r="33" spans="1:7" x14ac:dyDescent="0.2">
      <c r="A33" s="125"/>
      <c r="B33" s="126"/>
      <c r="C33" s="126"/>
      <c r="D33" s="126"/>
      <c r="E33" s="127"/>
      <c r="F33" s="125"/>
    </row>
    <row r="34" spans="1:7" s="62" customFormat="1" x14ac:dyDescent="0.2">
      <c r="A34" s="80" t="s">
        <v>335</v>
      </c>
      <c r="B34" s="132" t="s">
        <v>340</v>
      </c>
      <c r="C34" s="133"/>
      <c r="D34" s="133"/>
      <c r="E34" s="133"/>
      <c r="F34" s="134"/>
      <c r="G34" s="71"/>
    </row>
    <row r="35" spans="1:7" ht="33.75" x14ac:dyDescent="0.2">
      <c r="A35" s="89" t="s">
        <v>336</v>
      </c>
      <c r="B35" s="81" t="s">
        <v>69</v>
      </c>
      <c r="C35" s="82" t="s">
        <v>3</v>
      </c>
      <c r="D35" s="120">
        <v>1</v>
      </c>
      <c r="E35" s="113"/>
      <c r="F35" s="112">
        <f>ROUND(D35*E35,2)</f>
        <v>0</v>
      </c>
    </row>
    <row r="36" spans="1:7" ht="90" x14ac:dyDescent="0.2">
      <c r="A36" s="89" t="s">
        <v>337</v>
      </c>
      <c r="B36" s="81" t="s">
        <v>1000</v>
      </c>
      <c r="C36" s="82" t="s">
        <v>3</v>
      </c>
      <c r="D36" s="120">
        <v>1</v>
      </c>
      <c r="E36" s="113"/>
      <c r="F36" s="112">
        <f t="shared" ref="F36:F38" si="4">ROUND(D36*E36,2)</f>
        <v>0</v>
      </c>
    </row>
    <row r="37" spans="1:7" ht="45" x14ac:dyDescent="0.2">
      <c r="A37" s="89" t="s">
        <v>338</v>
      </c>
      <c r="B37" s="81" t="s">
        <v>64</v>
      </c>
      <c r="C37" s="82" t="s">
        <v>3</v>
      </c>
      <c r="D37" s="120">
        <v>1</v>
      </c>
      <c r="E37" s="113"/>
      <c r="F37" s="112">
        <f t="shared" si="4"/>
        <v>0</v>
      </c>
    </row>
    <row r="38" spans="1:7" x14ac:dyDescent="0.2">
      <c r="A38" s="89" t="s">
        <v>339</v>
      </c>
      <c r="B38" s="81" t="s">
        <v>65</v>
      </c>
      <c r="C38" s="82" t="s">
        <v>3</v>
      </c>
      <c r="D38" s="120">
        <v>1</v>
      </c>
      <c r="E38" s="113"/>
      <c r="F38" s="112">
        <f t="shared" si="4"/>
        <v>0</v>
      </c>
    </row>
    <row r="39" spans="1:7" x14ac:dyDescent="0.2">
      <c r="A39" s="96" t="s">
        <v>26</v>
      </c>
      <c r="B39" s="144" t="s">
        <v>341</v>
      </c>
      <c r="C39" s="145"/>
      <c r="D39" s="145"/>
      <c r="E39" s="146"/>
      <c r="F39" s="105">
        <f>SUM(F35:F38)</f>
        <v>0</v>
      </c>
    </row>
    <row r="40" spans="1:7" x14ac:dyDescent="0.2">
      <c r="A40" s="125"/>
      <c r="B40" s="126"/>
      <c r="C40" s="126"/>
      <c r="D40" s="126"/>
      <c r="E40" s="127"/>
      <c r="F40" s="125"/>
    </row>
    <row r="41" spans="1:7" x14ac:dyDescent="0.2">
      <c r="A41" s="80" t="s">
        <v>342</v>
      </c>
      <c r="B41" s="132" t="s">
        <v>347</v>
      </c>
      <c r="C41" s="133"/>
      <c r="D41" s="133"/>
      <c r="E41" s="133"/>
      <c r="F41" s="134"/>
    </row>
    <row r="42" spans="1:7" ht="33.75" x14ac:dyDescent="0.2">
      <c r="A42" s="89" t="s">
        <v>343</v>
      </c>
      <c r="B42" s="81" t="s">
        <v>352</v>
      </c>
      <c r="C42" s="82" t="s">
        <v>3</v>
      </c>
      <c r="D42" s="120">
        <v>1</v>
      </c>
      <c r="E42" s="113"/>
      <c r="F42" s="112">
        <f>ROUND(D42*E42,2)</f>
        <v>0</v>
      </c>
    </row>
    <row r="43" spans="1:7" x14ac:dyDescent="0.2">
      <c r="A43" s="89" t="s">
        <v>344</v>
      </c>
      <c r="B43" s="81" t="s">
        <v>93</v>
      </c>
      <c r="C43" s="82" t="s">
        <v>3</v>
      </c>
      <c r="D43" s="120">
        <v>1</v>
      </c>
      <c r="E43" s="113"/>
      <c r="F43" s="112">
        <f t="shared" ref="F43:F48" si="5">ROUND(D43*E43,2)</f>
        <v>0</v>
      </c>
    </row>
    <row r="44" spans="1:7" x14ac:dyDescent="0.2">
      <c r="A44" s="89" t="s">
        <v>345</v>
      </c>
      <c r="B44" s="81" t="s">
        <v>94</v>
      </c>
      <c r="C44" s="82" t="s">
        <v>3</v>
      </c>
      <c r="D44" s="120">
        <v>1</v>
      </c>
      <c r="E44" s="113"/>
      <c r="F44" s="112">
        <f t="shared" si="5"/>
        <v>0</v>
      </c>
    </row>
    <row r="45" spans="1:7" x14ac:dyDescent="0.2">
      <c r="A45" s="89" t="s">
        <v>346</v>
      </c>
      <c r="B45" s="81" t="s">
        <v>353</v>
      </c>
      <c r="C45" s="82" t="s">
        <v>3</v>
      </c>
      <c r="D45" s="120">
        <v>1</v>
      </c>
      <c r="E45" s="113"/>
      <c r="F45" s="112">
        <f t="shared" si="5"/>
        <v>0</v>
      </c>
    </row>
    <row r="46" spans="1:7" x14ac:dyDescent="0.2">
      <c r="A46" s="89" t="s">
        <v>349</v>
      </c>
      <c r="B46" s="81" t="s">
        <v>354</v>
      </c>
      <c r="C46" s="82" t="s">
        <v>3</v>
      </c>
      <c r="D46" s="120">
        <v>1</v>
      </c>
      <c r="E46" s="113"/>
      <c r="F46" s="112">
        <f t="shared" si="5"/>
        <v>0</v>
      </c>
    </row>
    <row r="47" spans="1:7" x14ac:dyDescent="0.2">
      <c r="A47" s="89" t="s">
        <v>350</v>
      </c>
      <c r="B47" s="81" t="s">
        <v>355</v>
      </c>
      <c r="C47" s="82" t="s">
        <v>3</v>
      </c>
      <c r="D47" s="120">
        <v>1</v>
      </c>
      <c r="E47" s="113"/>
      <c r="F47" s="112">
        <f t="shared" si="5"/>
        <v>0</v>
      </c>
    </row>
    <row r="48" spans="1:7" s="69" customFormat="1" x14ac:dyDescent="0.2">
      <c r="A48" s="89" t="s">
        <v>351</v>
      </c>
      <c r="B48" s="81" t="s">
        <v>65</v>
      </c>
      <c r="C48" s="82" t="s">
        <v>3</v>
      </c>
      <c r="D48" s="120">
        <v>1</v>
      </c>
      <c r="E48" s="113"/>
      <c r="F48" s="112">
        <f t="shared" si="5"/>
        <v>0</v>
      </c>
    </row>
    <row r="49" spans="1:6" s="69" customFormat="1" x14ac:dyDescent="0.2">
      <c r="A49" s="96" t="s">
        <v>26</v>
      </c>
      <c r="B49" s="144" t="s">
        <v>348</v>
      </c>
      <c r="C49" s="145"/>
      <c r="D49" s="145"/>
      <c r="E49" s="146"/>
      <c r="F49" s="105">
        <f>SUM(F42:F48)</f>
        <v>0</v>
      </c>
    </row>
    <row r="50" spans="1:6" s="69" customFormat="1" x14ac:dyDescent="0.2">
      <c r="A50" s="125"/>
      <c r="B50" s="126"/>
      <c r="C50" s="126"/>
      <c r="D50" s="126"/>
      <c r="E50" s="127"/>
      <c r="F50" s="125"/>
    </row>
    <row r="51" spans="1:6" s="69" customFormat="1" x14ac:dyDescent="0.2">
      <c r="A51" s="80" t="s">
        <v>356</v>
      </c>
      <c r="B51" s="132" t="s">
        <v>364</v>
      </c>
      <c r="C51" s="133"/>
      <c r="D51" s="133"/>
      <c r="E51" s="133"/>
      <c r="F51" s="134"/>
    </row>
    <row r="52" spans="1:6" s="69" customFormat="1" ht="45" x14ac:dyDescent="0.2">
      <c r="A52" s="89" t="s">
        <v>357</v>
      </c>
      <c r="B52" s="92" t="s">
        <v>366</v>
      </c>
      <c r="C52" s="119" t="s">
        <v>3</v>
      </c>
      <c r="D52" s="83">
        <v>1</v>
      </c>
      <c r="E52" s="97"/>
      <c r="F52" s="112">
        <f>ROUND(D52*E52,2)</f>
        <v>0</v>
      </c>
    </row>
    <row r="53" spans="1:6" s="69" customFormat="1" x14ac:dyDescent="0.2">
      <c r="A53" s="89" t="s">
        <v>358</v>
      </c>
      <c r="B53" s="81" t="s">
        <v>93</v>
      </c>
      <c r="C53" s="82" t="s">
        <v>3</v>
      </c>
      <c r="D53" s="120">
        <v>1</v>
      </c>
      <c r="E53" s="113"/>
      <c r="F53" s="112">
        <f t="shared" ref="F53:F58" si="6">ROUND(D53*E53,2)</f>
        <v>0</v>
      </c>
    </row>
    <row r="54" spans="1:6" s="69" customFormat="1" x14ac:dyDescent="0.2">
      <c r="A54" s="89" t="s">
        <v>359</v>
      </c>
      <c r="B54" s="81" t="s">
        <v>94</v>
      </c>
      <c r="C54" s="82" t="s">
        <v>3</v>
      </c>
      <c r="D54" s="120">
        <v>1</v>
      </c>
      <c r="E54" s="113"/>
      <c r="F54" s="112">
        <f t="shared" si="6"/>
        <v>0</v>
      </c>
    </row>
    <row r="55" spans="1:6" s="69" customFormat="1" x14ac:dyDescent="0.2">
      <c r="A55" s="89" t="s">
        <v>360</v>
      </c>
      <c r="B55" s="81" t="s">
        <v>353</v>
      </c>
      <c r="C55" s="82" t="s">
        <v>3</v>
      </c>
      <c r="D55" s="120">
        <v>1</v>
      </c>
      <c r="E55" s="113"/>
      <c r="F55" s="112">
        <f t="shared" si="6"/>
        <v>0</v>
      </c>
    </row>
    <row r="56" spans="1:6" s="69" customFormat="1" x14ac:dyDescent="0.2">
      <c r="A56" s="89" t="s">
        <v>361</v>
      </c>
      <c r="B56" s="81" t="s">
        <v>367</v>
      </c>
      <c r="C56" s="82" t="s">
        <v>3</v>
      </c>
      <c r="D56" s="120">
        <v>1</v>
      </c>
      <c r="E56" s="113"/>
      <c r="F56" s="112">
        <f t="shared" si="6"/>
        <v>0</v>
      </c>
    </row>
    <row r="57" spans="1:6" s="69" customFormat="1" x14ac:dyDescent="0.2">
      <c r="A57" s="89" t="s">
        <v>362</v>
      </c>
      <c r="B57" s="81" t="s">
        <v>355</v>
      </c>
      <c r="C57" s="82" t="s">
        <v>3</v>
      </c>
      <c r="D57" s="120">
        <v>1</v>
      </c>
      <c r="E57" s="113"/>
      <c r="F57" s="112">
        <f t="shared" si="6"/>
        <v>0</v>
      </c>
    </row>
    <row r="58" spans="1:6" s="69" customFormat="1" x14ac:dyDescent="0.2">
      <c r="A58" s="89" t="s">
        <v>363</v>
      </c>
      <c r="B58" s="81" t="s">
        <v>65</v>
      </c>
      <c r="C58" s="82" t="s">
        <v>3</v>
      </c>
      <c r="D58" s="120">
        <v>1</v>
      </c>
      <c r="E58" s="113"/>
      <c r="F58" s="112">
        <f t="shared" si="6"/>
        <v>0</v>
      </c>
    </row>
    <row r="59" spans="1:6" s="69" customFormat="1" x14ac:dyDescent="0.2">
      <c r="A59" s="96" t="s">
        <v>26</v>
      </c>
      <c r="B59" s="144" t="s">
        <v>365</v>
      </c>
      <c r="C59" s="145"/>
      <c r="D59" s="145"/>
      <c r="E59" s="146"/>
      <c r="F59" s="105">
        <f>SUM(F52:F58)</f>
        <v>0</v>
      </c>
    </row>
    <row r="60" spans="1:6" s="69" customFormat="1" x14ac:dyDescent="0.2">
      <c r="A60" s="125"/>
      <c r="B60" s="126"/>
      <c r="C60" s="126"/>
      <c r="D60" s="126"/>
      <c r="E60" s="127"/>
      <c r="F60" s="125"/>
    </row>
    <row r="61" spans="1:6" s="69" customFormat="1" x14ac:dyDescent="0.2">
      <c r="A61" s="80" t="s">
        <v>368</v>
      </c>
      <c r="B61" s="132" t="s">
        <v>376</v>
      </c>
      <c r="C61" s="133"/>
      <c r="D61" s="133"/>
      <c r="E61" s="133"/>
      <c r="F61" s="134"/>
    </row>
    <row r="62" spans="1:6" s="69" customFormat="1" ht="45" x14ac:dyDescent="0.2">
      <c r="A62" s="89" t="s">
        <v>369</v>
      </c>
      <c r="B62" s="92" t="s">
        <v>378</v>
      </c>
      <c r="C62" s="119" t="s">
        <v>3</v>
      </c>
      <c r="D62" s="83">
        <v>1</v>
      </c>
      <c r="E62" s="97"/>
      <c r="F62" s="112">
        <f>ROUND(D62*E62,2)</f>
        <v>0</v>
      </c>
    </row>
    <row r="63" spans="1:6" s="69" customFormat="1" x14ac:dyDescent="0.2">
      <c r="A63" s="89" t="s">
        <v>370</v>
      </c>
      <c r="B63" s="92" t="s">
        <v>93</v>
      </c>
      <c r="C63" s="119" t="s">
        <v>3</v>
      </c>
      <c r="D63" s="83">
        <v>1</v>
      </c>
      <c r="E63" s="97"/>
      <c r="F63" s="112">
        <f t="shared" ref="F63:F65" si="7">ROUND(D63*E63,2)</f>
        <v>0</v>
      </c>
    </row>
    <row r="64" spans="1:6" s="69" customFormat="1" x14ac:dyDescent="0.2">
      <c r="A64" s="89" t="s">
        <v>371</v>
      </c>
      <c r="B64" s="92" t="s">
        <v>94</v>
      </c>
      <c r="C64" s="119" t="s">
        <v>3</v>
      </c>
      <c r="D64" s="83">
        <v>1</v>
      </c>
      <c r="E64" s="97"/>
      <c r="F64" s="112">
        <f t="shared" si="7"/>
        <v>0</v>
      </c>
    </row>
    <row r="65" spans="1:11" s="69" customFormat="1" x14ac:dyDescent="0.2">
      <c r="A65" s="89" t="s">
        <v>372</v>
      </c>
      <c r="B65" s="92" t="s">
        <v>353</v>
      </c>
      <c r="C65" s="119" t="s">
        <v>3</v>
      </c>
      <c r="D65" s="83">
        <v>1</v>
      </c>
      <c r="E65" s="97"/>
      <c r="F65" s="112">
        <f t="shared" si="7"/>
        <v>0</v>
      </c>
    </row>
    <row r="66" spans="1:11" s="69" customFormat="1" x14ac:dyDescent="0.2">
      <c r="A66" s="89" t="s">
        <v>373</v>
      </c>
      <c r="B66" s="81" t="s">
        <v>367</v>
      </c>
      <c r="C66" s="82" t="s">
        <v>3</v>
      </c>
      <c r="D66" s="120">
        <v>1</v>
      </c>
      <c r="E66" s="113"/>
      <c r="F66" s="112">
        <f t="shared" ref="F66:F68" si="8">ROUND(D66*E66,2)</f>
        <v>0</v>
      </c>
    </row>
    <row r="67" spans="1:11" s="69" customFormat="1" x14ac:dyDescent="0.2">
      <c r="A67" s="89" t="s">
        <v>374</v>
      </c>
      <c r="B67" s="81" t="s">
        <v>355</v>
      </c>
      <c r="C67" s="82" t="s">
        <v>3</v>
      </c>
      <c r="D67" s="120">
        <v>1</v>
      </c>
      <c r="E67" s="113"/>
      <c r="F67" s="112">
        <f t="shared" si="8"/>
        <v>0</v>
      </c>
    </row>
    <row r="68" spans="1:11" s="69" customFormat="1" x14ac:dyDescent="0.2">
      <c r="A68" s="89" t="s">
        <v>375</v>
      </c>
      <c r="B68" s="81" t="s">
        <v>65</v>
      </c>
      <c r="C68" s="82" t="s">
        <v>3</v>
      </c>
      <c r="D68" s="120">
        <v>1</v>
      </c>
      <c r="E68" s="113"/>
      <c r="F68" s="112">
        <f t="shared" si="8"/>
        <v>0</v>
      </c>
    </row>
    <row r="69" spans="1:11" s="69" customFormat="1" x14ac:dyDescent="0.2">
      <c r="A69" s="96" t="s">
        <v>26</v>
      </c>
      <c r="B69" s="144" t="s">
        <v>377</v>
      </c>
      <c r="C69" s="145"/>
      <c r="D69" s="145"/>
      <c r="E69" s="146"/>
      <c r="F69" s="105">
        <f>SUM(F62:F68)</f>
        <v>0</v>
      </c>
    </row>
    <row r="70" spans="1:11" s="69" customFormat="1" x14ac:dyDescent="0.2">
      <c r="A70" s="125"/>
      <c r="B70" s="126"/>
      <c r="C70" s="126"/>
      <c r="D70" s="126"/>
      <c r="E70" s="127"/>
      <c r="F70" s="125"/>
    </row>
    <row r="71" spans="1:11" s="69" customFormat="1" x14ac:dyDescent="0.2">
      <c r="A71" s="128"/>
      <c r="B71" s="147" t="s">
        <v>454</v>
      </c>
      <c r="C71" s="148"/>
      <c r="D71" s="148"/>
      <c r="E71" s="149"/>
      <c r="F71" s="114">
        <f>SUM(F13,F18,F25,F32,F39,F49,F59,F69)</f>
        <v>0</v>
      </c>
    </row>
    <row r="72" spans="1:11" s="69" customFormat="1" ht="26.25" thickTop="1" x14ac:dyDescent="0.2">
      <c r="A72" s="72"/>
      <c r="B72" s="60"/>
      <c r="C72" s="27"/>
      <c r="D72" s="28"/>
      <c r="E72" s="106"/>
      <c r="F72" s="106"/>
    </row>
    <row r="73" spans="1:11" x14ac:dyDescent="0.2">
      <c r="K73" s="69"/>
    </row>
  </sheetData>
  <mergeCells count="10">
    <mergeCell ref="B71:E71"/>
    <mergeCell ref="B49:E49"/>
    <mergeCell ref="B59:E59"/>
    <mergeCell ref="B69:E69"/>
    <mergeCell ref="E3:F3"/>
    <mergeCell ref="B13:E13"/>
    <mergeCell ref="B18:E18"/>
    <mergeCell ref="B25:E25"/>
    <mergeCell ref="B32:E32"/>
    <mergeCell ref="B39:E39"/>
  </mergeCells>
  <phoneticPr fontId="32" type="noConversion"/>
  <printOptions horizontalCentered="1"/>
  <pageMargins left="0.39370078740157483" right="0.23622047244094491" top="0.9055118110236221" bottom="0.74803149606299213" header="0.31496062992125984" footer="0.31496062992125984"/>
  <pageSetup paperSize="9" orientation="portrait" r:id="rId1"/>
  <headerFooter alignWithMargins="0">
    <oddHeader>&amp;L&amp;8Št. projekta: SLMD-002/2026
Oznaka mape: SLMD---6E/M01
__________________________________________________________________________
&amp;C&amp;8&amp;G&amp;R&amp;8&amp;P/&amp;N
______________________________________________________________________________</oddHeader>
    <oddFooter>&amp;L__________________________________________________________________
&amp;8Datoteka:     &amp;F
Objekt:         HE Medvode&amp;R  ________________________________&amp;8
  Datum: maj 2026</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B0652-577A-4FAC-A9C4-E9B634D63456}">
  <dimension ref="A1:K48"/>
  <sheetViews>
    <sheetView view="pageLayout" topLeftCell="A6" zoomScaleNormal="100" zoomScaleSheetLayoutView="145" workbookViewId="0">
      <selection activeCell="B6" sqref="B6"/>
    </sheetView>
  </sheetViews>
  <sheetFormatPr defaultColWidth="9" defaultRowHeight="25.5" x14ac:dyDescent="0.2"/>
  <cols>
    <col min="1" max="1" width="5.42578125" style="72" customWidth="1"/>
    <col min="2" max="2" width="53.85546875" style="60" customWidth="1"/>
    <col min="3" max="3" width="6.140625" style="27" customWidth="1"/>
    <col min="4" max="4" width="7" style="28" customWidth="1"/>
    <col min="5" max="6" width="11.85546875" style="106" customWidth="1"/>
    <col min="7" max="7" width="9" style="69"/>
    <col min="8" max="16384" width="9" style="23"/>
  </cols>
  <sheetData>
    <row r="1" spans="1:7" x14ac:dyDescent="0.2">
      <c r="A1" s="93"/>
      <c r="B1" s="94"/>
      <c r="C1" s="25"/>
      <c r="D1" s="26"/>
      <c r="E1" s="103"/>
      <c r="F1" s="103"/>
    </row>
    <row r="2" spans="1:7" x14ac:dyDescent="0.2">
      <c r="A2" s="95" t="s">
        <v>379</v>
      </c>
      <c r="B2" s="94"/>
      <c r="C2" s="25"/>
      <c r="D2" s="26"/>
      <c r="E2" s="103"/>
      <c r="F2" s="104"/>
    </row>
    <row r="3" spans="1:7" x14ac:dyDescent="0.2">
      <c r="A3" s="95"/>
      <c r="B3" s="94"/>
      <c r="C3" s="25"/>
      <c r="D3" s="26"/>
      <c r="E3" s="150" t="s">
        <v>29</v>
      </c>
      <c r="F3" s="151"/>
    </row>
    <row r="4" spans="1:7" s="18" customFormat="1" x14ac:dyDescent="0.2">
      <c r="A4" s="84" t="s">
        <v>13</v>
      </c>
      <c r="B4" s="85" t="s">
        <v>14</v>
      </c>
      <c r="C4" s="85" t="s">
        <v>16</v>
      </c>
      <c r="D4" s="86" t="s">
        <v>17</v>
      </c>
      <c r="E4" s="87" t="s">
        <v>58</v>
      </c>
      <c r="F4" s="87" t="s">
        <v>59</v>
      </c>
      <c r="G4" s="70"/>
    </row>
    <row r="5" spans="1:7" s="62" customFormat="1" x14ac:dyDescent="0.2">
      <c r="A5" s="125"/>
      <c r="B5" s="126"/>
      <c r="C5" s="126"/>
      <c r="D5" s="126"/>
      <c r="E5" s="127"/>
      <c r="F5" s="125"/>
      <c r="G5" s="71"/>
    </row>
    <row r="6" spans="1:7" s="62" customFormat="1" x14ac:dyDescent="0.2">
      <c r="A6" s="80" t="s">
        <v>50</v>
      </c>
      <c r="B6" s="132" t="s">
        <v>382</v>
      </c>
      <c r="C6" s="133"/>
      <c r="D6" s="133"/>
      <c r="E6" s="133"/>
      <c r="F6" s="134"/>
      <c r="G6" s="71"/>
    </row>
    <row r="7" spans="1:7" s="62" customFormat="1" x14ac:dyDescent="0.2">
      <c r="A7" s="89" t="s">
        <v>383</v>
      </c>
      <c r="B7" s="92" t="s">
        <v>91</v>
      </c>
      <c r="C7" s="119" t="s">
        <v>3</v>
      </c>
      <c r="D7" s="83">
        <v>1</v>
      </c>
      <c r="E7" s="97"/>
      <c r="F7" s="112">
        <f>ROUND(D7*E7,2)</f>
        <v>0</v>
      </c>
      <c r="G7" s="71"/>
    </row>
    <row r="8" spans="1:7" s="62" customFormat="1" ht="157.5" x14ac:dyDescent="0.2">
      <c r="A8" s="89" t="s">
        <v>384</v>
      </c>
      <c r="B8" s="81" t="s">
        <v>1001</v>
      </c>
      <c r="C8" s="82" t="s">
        <v>3</v>
      </c>
      <c r="D8" s="120">
        <v>1</v>
      </c>
      <c r="E8" s="113"/>
      <c r="F8" s="112">
        <f t="shared" ref="F8:F13" si="0">ROUND(D8*E8,2)</f>
        <v>0</v>
      </c>
      <c r="G8" s="71"/>
    </row>
    <row r="9" spans="1:7" s="62" customFormat="1" x14ac:dyDescent="0.2">
      <c r="A9" s="89" t="s">
        <v>385</v>
      </c>
      <c r="B9" s="81" t="s">
        <v>93</v>
      </c>
      <c r="C9" s="82" t="s">
        <v>3</v>
      </c>
      <c r="D9" s="120">
        <v>1</v>
      </c>
      <c r="E9" s="113"/>
      <c r="F9" s="112">
        <f t="shared" si="0"/>
        <v>0</v>
      </c>
      <c r="G9" s="71"/>
    </row>
    <row r="10" spans="1:7" s="62" customFormat="1" x14ac:dyDescent="0.2">
      <c r="A10" s="89" t="s">
        <v>386</v>
      </c>
      <c r="B10" s="81" t="s">
        <v>94</v>
      </c>
      <c r="C10" s="82" t="s">
        <v>3</v>
      </c>
      <c r="D10" s="120">
        <v>1</v>
      </c>
      <c r="E10" s="113"/>
      <c r="F10" s="112">
        <f t="shared" si="0"/>
        <v>0</v>
      </c>
      <c r="G10" s="71"/>
    </row>
    <row r="11" spans="1:7" s="62" customFormat="1" x14ac:dyDescent="0.2">
      <c r="A11" s="89" t="s">
        <v>387</v>
      </c>
      <c r="B11" s="81" t="s">
        <v>95</v>
      </c>
      <c r="C11" s="82" t="s">
        <v>3</v>
      </c>
      <c r="D11" s="120">
        <v>1</v>
      </c>
      <c r="E11" s="113"/>
      <c r="F11" s="112">
        <f t="shared" si="0"/>
        <v>0</v>
      </c>
      <c r="G11" s="71"/>
    </row>
    <row r="12" spans="1:7" s="62" customFormat="1" x14ac:dyDescent="0.2">
      <c r="A12" s="89" t="s">
        <v>388</v>
      </c>
      <c r="B12" s="81" t="s">
        <v>367</v>
      </c>
      <c r="C12" s="82" t="s">
        <v>3</v>
      </c>
      <c r="D12" s="120">
        <v>1</v>
      </c>
      <c r="E12" s="113"/>
      <c r="F12" s="112">
        <f t="shared" si="0"/>
        <v>0</v>
      </c>
      <c r="G12" s="71"/>
    </row>
    <row r="13" spans="1:7" s="62" customFormat="1" x14ac:dyDescent="0.2">
      <c r="A13" s="89" t="s">
        <v>389</v>
      </c>
      <c r="B13" s="81" t="s">
        <v>65</v>
      </c>
      <c r="C13" s="82" t="s">
        <v>3</v>
      </c>
      <c r="D13" s="120">
        <v>1</v>
      </c>
      <c r="E13" s="113"/>
      <c r="F13" s="112">
        <f t="shared" si="0"/>
        <v>0</v>
      </c>
      <c r="G13" s="71"/>
    </row>
    <row r="14" spans="1:7" s="62" customFormat="1" x14ac:dyDescent="0.2">
      <c r="A14" s="96" t="s">
        <v>26</v>
      </c>
      <c r="B14" s="144" t="s">
        <v>381</v>
      </c>
      <c r="C14" s="145"/>
      <c r="D14" s="145"/>
      <c r="E14" s="146"/>
      <c r="F14" s="105">
        <f>SUM(F7:F13)</f>
        <v>0</v>
      </c>
      <c r="G14" s="71"/>
    </row>
    <row r="15" spans="1:7" s="62" customFormat="1" x14ac:dyDescent="0.2">
      <c r="A15" s="125"/>
      <c r="B15" s="126"/>
      <c r="C15" s="126"/>
      <c r="D15" s="126"/>
      <c r="E15" s="127"/>
      <c r="F15" s="125"/>
      <c r="G15" s="71"/>
    </row>
    <row r="16" spans="1:7" s="62" customFormat="1" x14ac:dyDescent="0.2">
      <c r="A16" s="80" t="s">
        <v>51</v>
      </c>
      <c r="B16" s="135" t="s">
        <v>390</v>
      </c>
      <c r="C16" s="133"/>
      <c r="D16" s="133"/>
      <c r="E16" s="133"/>
      <c r="F16" s="134"/>
      <c r="G16" s="71"/>
    </row>
    <row r="17" spans="1:7" s="62" customFormat="1" ht="45" x14ac:dyDescent="0.2">
      <c r="A17" s="89" t="s">
        <v>392</v>
      </c>
      <c r="B17" s="92" t="s">
        <v>1002</v>
      </c>
      <c r="C17" s="119" t="s">
        <v>3</v>
      </c>
      <c r="D17" s="83">
        <v>1</v>
      </c>
      <c r="E17" s="97"/>
      <c r="F17" s="112">
        <f>ROUND(D17*E17,2)</f>
        <v>0</v>
      </c>
      <c r="G17" s="71"/>
    </row>
    <row r="18" spans="1:7" s="62" customFormat="1" x14ac:dyDescent="0.2">
      <c r="A18" s="96" t="s">
        <v>26</v>
      </c>
      <c r="B18" s="144" t="s">
        <v>391</v>
      </c>
      <c r="C18" s="145"/>
      <c r="D18" s="145"/>
      <c r="E18" s="146"/>
      <c r="F18" s="105">
        <f>SUM(F17:F17)</f>
        <v>0</v>
      </c>
      <c r="G18" s="71"/>
    </row>
    <row r="19" spans="1:7" s="62" customFormat="1" x14ac:dyDescent="0.2">
      <c r="A19" s="125"/>
      <c r="B19" s="126"/>
      <c r="C19" s="126"/>
      <c r="D19" s="126"/>
      <c r="E19" s="127"/>
      <c r="F19" s="125"/>
      <c r="G19" s="71"/>
    </row>
    <row r="20" spans="1:7" s="62" customFormat="1" x14ac:dyDescent="0.2">
      <c r="A20" s="80" t="s">
        <v>393</v>
      </c>
      <c r="B20" s="135" t="s">
        <v>395</v>
      </c>
      <c r="C20" s="133"/>
      <c r="D20" s="133"/>
      <c r="E20" s="133"/>
      <c r="F20" s="134"/>
      <c r="G20" s="71"/>
    </row>
    <row r="21" spans="1:7" s="62" customFormat="1" ht="45" x14ac:dyDescent="0.2">
      <c r="A21" s="89" t="s">
        <v>394</v>
      </c>
      <c r="B21" s="92" t="s">
        <v>1002</v>
      </c>
      <c r="C21" s="119" t="s">
        <v>3</v>
      </c>
      <c r="D21" s="83">
        <v>1</v>
      </c>
      <c r="E21" s="97"/>
      <c r="F21" s="112">
        <f>ROUND(D21*E21,2)</f>
        <v>0</v>
      </c>
      <c r="G21" s="71"/>
    </row>
    <row r="22" spans="1:7" x14ac:dyDescent="0.2">
      <c r="A22" s="96" t="s">
        <v>26</v>
      </c>
      <c r="B22" s="144" t="s">
        <v>396</v>
      </c>
      <c r="C22" s="145"/>
      <c r="D22" s="145"/>
      <c r="E22" s="146"/>
      <c r="F22" s="105">
        <f>SUM(F21:F21)</f>
        <v>0</v>
      </c>
    </row>
    <row r="23" spans="1:7" x14ac:dyDescent="0.2">
      <c r="A23" s="125"/>
      <c r="B23" s="126"/>
      <c r="C23" s="126"/>
      <c r="D23" s="126"/>
      <c r="E23" s="127"/>
      <c r="F23" s="125"/>
    </row>
    <row r="24" spans="1:7" s="62" customFormat="1" x14ac:dyDescent="0.2">
      <c r="A24" s="80" t="s">
        <v>398</v>
      </c>
      <c r="B24" s="132" t="s">
        <v>380</v>
      </c>
      <c r="C24" s="133"/>
      <c r="D24" s="133"/>
      <c r="E24" s="133"/>
      <c r="F24" s="134"/>
      <c r="G24" s="71"/>
    </row>
    <row r="25" spans="1:7" s="62" customFormat="1" x14ac:dyDescent="0.2">
      <c r="A25" s="89" t="s">
        <v>399</v>
      </c>
      <c r="B25" s="92" t="s">
        <v>91</v>
      </c>
      <c r="C25" s="119" t="s">
        <v>3</v>
      </c>
      <c r="D25" s="83">
        <v>1</v>
      </c>
      <c r="E25" s="97"/>
      <c r="F25" s="112">
        <f>ROUND(D25*E25,2)</f>
        <v>0</v>
      </c>
      <c r="G25" s="71"/>
    </row>
    <row r="26" spans="1:7" s="62" customFormat="1" ht="123.75" x14ac:dyDescent="0.2">
      <c r="A26" s="89" t="s">
        <v>400</v>
      </c>
      <c r="B26" s="92" t="s">
        <v>1003</v>
      </c>
      <c r="C26" s="119" t="s">
        <v>3</v>
      </c>
      <c r="D26" s="83">
        <v>1</v>
      </c>
      <c r="E26" s="97"/>
      <c r="F26" s="112">
        <f t="shared" ref="F26:F31" si="1">ROUND(D26*E26,2)</f>
        <v>0</v>
      </c>
      <c r="G26" s="71"/>
    </row>
    <row r="27" spans="1:7" s="62" customFormat="1" x14ac:dyDescent="0.2">
      <c r="A27" s="89" t="s">
        <v>401</v>
      </c>
      <c r="B27" s="92" t="s">
        <v>93</v>
      </c>
      <c r="C27" s="119" t="s">
        <v>3</v>
      </c>
      <c r="D27" s="83">
        <v>1</v>
      </c>
      <c r="E27" s="97"/>
      <c r="F27" s="112">
        <f t="shared" si="1"/>
        <v>0</v>
      </c>
      <c r="G27" s="71"/>
    </row>
    <row r="28" spans="1:7" s="62" customFormat="1" x14ac:dyDescent="0.2">
      <c r="A28" s="89" t="s">
        <v>402</v>
      </c>
      <c r="B28" s="92" t="s">
        <v>94</v>
      </c>
      <c r="C28" s="119" t="s">
        <v>3</v>
      </c>
      <c r="D28" s="83">
        <v>1</v>
      </c>
      <c r="E28" s="97"/>
      <c r="F28" s="112">
        <f t="shared" si="1"/>
        <v>0</v>
      </c>
      <c r="G28" s="71"/>
    </row>
    <row r="29" spans="1:7" s="62" customFormat="1" x14ac:dyDescent="0.2">
      <c r="A29" s="89" t="s">
        <v>403</v>
      </c>
      <c r="B29" s="92" t="s">
        <v>95</v>
      </c>
      <c r="C29" s="119" t="s">
        <v>3</v>
      </c>
      <c r="D29" s="83">
        <v>1</v>
      </c>
      <c r="E29" s="97"/>
      <c r="F29" s="112">
        <f t="shared" si="1"/>
        <v>0</v>
      </c>
      <c r="G29" s="71"/>
    </row>
    <row r="30" spans="1:7" s="62" customFormat="1" x14ac:dyDescent="0.2">
      <c r="A30" s="89" t="s">
        <v>404</v>
      </c>
      <c r="B30" s="92" t="s">
        <v>367</v>
      </c>
      <c r="C30" s="119" t="s">
        <v>3</v>
      </c>
      <c r="D30" s="83">
        <v>1</v>
      </c>
      <c r="E30" s="97"/>
      <c r="F30" s="112">
        <f t="shared" si="1"/>
        <v>0</v>
      </c>
      <c r="G30" s="71"/>
    </row>
    <row r="31" spans="1:7" s="62" customFormat="1" x14ac:dyDescent="0.2">
      <c r="A31" s="89" t="s">
        <v>405</v>
      </c>
      <c r="B31" s="81" t="s">
        <v>65</v>
      </c>
      <c r="C31" s="82" t="s">
        <v>3</v>
      </c>
      <c r="D31" s="120">
        <v>1</v>
      </c>
      <c r="E31" s="97"/>
      <c r="F31" s="112">
        <f t="shared" si="1"/>
        <v>0</v>
      </c>
      <c r="G31" s="71"/>
    </row>
    <row r="32" spans="1:7" x14ac:dyDescent="0.2">
      <c r="A32" s="96" t="s">
        <v>26</v>
      </c>
      <c r="B32" s="144" t="s">
        <v>397</v>
      </c>
      <c r="C32" s="145"/>
      <c r="D32" s="145"/>
      <c r="E32" s="146"/>
      <c r="F32" s="105">
        <f>SUM(F25:F31)</f>
        <v>0</v>
      </c>
    </row>
    <row r="33" spans="1:11" x14ac:dyDescent="0.2">
      <c r="A33" s="125"/>
      <c r="B33" s="126"/>
      <c r="C33" s="126"/>
      <c r="D33" s="126"/>
      <c r="E33" s="127"/>
      <c r="F33" s="125"/>
    </row>
    <row r="34" spans="1:11" s="62" customFormat="1" x14ac:dyDescent="0.2">
      <c r="A34" s="80" t="s">
        <v>52</v>
      </c>
      <c r="B34" s="135" t="s">
        <v>407</v>
      </c>
      <c r="C34" s="133"/>
      <c r="D34" s="133"/>
      <c r="E34" s="133"/>
      <c r="F34" s="134"/>
      <c r="G34" s="71"/>
    </row>
    <row r="35" spans="1:11" ht="45" x14ac:dyDescent="0.2">
      <c r="A35" s="89" t="s">
        <v>406</v>
      </c>
      <c r="B35" s="92" t="s">
        <v>1004</v>
      </c>
      <c r="C35" s="82" t="s">
        <v>3</v>
      </c>
      <c r="D35" s="120">
        <v>1</v>
      </c>
      <c r="E35" s="113"/>
      <c r="F35" s="112">
        <f>ROUND(D35*E35,2)</f>
        <v>0</v>
      </c>
    </row>
    <row r="36" spans="1:11" x14ac:dyDescent="0.2">
      <c r="A36" s="96" t="s">
        <v>26</v>
      </c>
      <c r="B36" s="144" t="s">
        <v>408</v>
      </c>
      <c r="C36" s="145"/>
      <c r="D36" s="145"/>
      <c r="E36" s="146"/>
      <c r="F36" s="105">
        <f>SUM(F35:F35)</f>
        <v>0</v>
      </c>
    </row>
    <row r="37" spans="1:11" x14ac:dyDescent="0.2">
      <c r="A37" s="125"/>
      <c r="B37" s="126"/>
      <c r="C37" s="126"/>
      <c r="D37" s="126"/>
      <c r="E37" s="127"/>
      <c r="F37" s="125"/>
    </row>
    <row r="38" spans="1:11" x14ac:dyDescent="0.2">
      <c r="A38" s="80" t="s">
        <v>53</v>
      </c>
      <c r="B38" s="135" t="s">
        <v>410</v>
      </c>
      <c r="C38" s="133"/>
      <c r="D38" s="133"/>
      <c r="E38" s="133"/>
      <c r="F38" s="134"/>
    </row>
    <row r="39" spans="1:11" ht="45" x14ac:dyDescent="0.2">
      <c r="A39" s="89" t="s">
        <v>409</v>
      </c>
      <c r="B39" s="92" t="s">
        <v>1004</v>
      </c>
      <c r="C39" s="82" t="s">
        <v>3</v>
      </c>
      <c r="D39" s="120">
        <v>1</v>
      </c>
      <c r="E39" s="113"/>
      <c r="F39" s="112">
        <f>ROUND(D39*E39,2)</f>
        <v>0</v>
      </c>
    </row>
    <row r="40" spans="1:11" s="69" customFormat="1" x14ac:dyDescent="0.2">
      <c r="A40" s="96" t="s">
        <v>26</v>
      </c>
      <c r="B40" s="144" t="s">
        <v>411</v>
      </c>
      <c r="C40" s="145"/>
      <c r="D40" s="145"/>
      <c r="E40" s="146"/>
      <c r="F40" s="105">
        <f>SUM(F39:F39)</f>
        <v>0</v>
      </c>
    </row>
    <row r="41" spans="1:11" s="69" customFormat="1" x14ac:dyDescent="0.2">
      <c r="A41" s="125"/>
      <c r="B41" s="126"/>
      <c r="C41" s="126"/>
      <c r="D41" s="126"/>
      <c r="E41" s="127"/>
      <c r="F41" s="125"/>
    </row>
    <row r="42" spans="1:11" s="69" customFormat="1" x14ac:dyDescent="0.2">
      <c r="A42" s="80" t="s">
        <v>356</v>
      </c>
      <c r="B42" s="135" t="s">
        <v>412</v>
      </c>
      <c r="C42" s="133"/>
      <c r="D42" s="133"/>
      <c r="E42" s="133"/>
      <c r="F42" s="134"/>
    </row>
    <row r="43" spans="1:11" s="69" customFormat="1" x14ac:dyDescent="0.2">
      <c r="A43" s="89" t="s">
        <v>357</v>
      </c>
      <c r="B43" s="92" t="s">
        <v>414</v>
      </c>
      <c r="C43" s="119" t="s">
        <v>3</v>
      </c>
      <c r="D43" s="83">
        <v>1</v>
      </c>
      <c r="E43" s="97"/>
      <c r="F43" s="112">
        <f>ROUND(D43*E43,2)</f>
        <v>0</v>
      </c>
    </row>
    <row r="44" spans="1:11" s="69" customFormat="1" x14ac:dyDescent="0.2">
      <c r="A44" s="96" t="s">
        <v>26</v>
      </c>
      <c r="B44" s="144" t="s">
        <v>413</v>
      </c>
      <c r="C44" s="145"/>
      <c r="D44" s="145"/>
      <c r="E44" s="146"/>
      <c r="F44" s="105">
        <f>SUM(F43:F43)</f>
        <v>0</v>
      </c>
    </row>
    <row r="45" spans="1:11" s="69" customFormat="1" x14ac:dyDescent="0.2">
      <c r="A45" s="125"/>
      <c r="B45" s="126"/>
      <c r="C45" s="126"/>
      <c r="D45" s="126"/>
      <c r="E45" s="127"/>
      <c r="F45" s="125"/>
    </row>
    <row r="46" spans="1:11" s="69" customFormat="1" ht="26.25" thickBot="1" x14ac:dyDescent="0.25">
      <c r="A46" s="128"/>
      <c r="B46" s="147" t="s">
        <v>455</v>
      </c>
      <c r="C46" s="148"/>
      <c r="D46" s="148"/>
      <c r="E46" s="149"/>
      <c r="F46" s="114">
        <f>SUM(F14,F18,F22,F32,F36,F40,F44)</f>
        <v>0</v>
      </c>
    </row>
    <row r="47" spans="1:11" s="69" customFormat="1" ht="26.25" thickTop="1" x14ac:dyDescent="0.2">
      <c r="A47" s="72"/>
      <c r="B47" s="60"/>
      <c r="C47" s="27"/>
      <c r="D47" s="28"/>
      <c r="E47" s="106"/>
      <c r="F47" s="106"/>
    </row>
    <row r="48" spans="1:11" x14ac:dyDescent="0.2">
      <c r="K48" s="69"/>
    </row>
  </sheetData>
  <mergeCells count="9">
    <mergeCell ref="B40:E40"/>
    <mergeCell ref="B44:E44"/>
    <mergeCell ref="B46:E46"/>
    <mergeCell ref="E3:F3"/>
    <mergeCell ref="B14:E14"/>
    <mergeCell ref="B18:E18"/>
    <mergeCell ref="B22:E22"/>
    <mergeCell ref="B32:E32"/>
    <mergeCell ref="B36:E36"/>
  </mergeCells>
  <phoneticPr fontId="32" type="noConversion"/>
  <printOptions horizontalCentered="1"/>
  <pageMargins left="0.39370078740157483" right="0.23622047244094491" top="0.9055118110236221" bottom="0.74803149606299213" header="0.31496062992125984" footer="0.31496062992125984"/>
  <pageSetup paperSize="9" orientation="portrait" r:id="rId1"/>
  <headerFooter alignWithMargins="0">
    <oddHeader>&amp;L&amp;8Št. projekta: SLMD-002/2026
Oznaka mape: SLMD---6E/M01
__________________________________________________________________________
&amp;C&amp;8&amp;G&amp;R&amp;8&amp;P/&amp;N
______________________________________________________________________________</oddHeader>
    <oddFooter>&amp;L__________________________________________________________________
&amp;8Datoteka:     &amp;F
Objekt:         HE Medvode&amp;R  ________________________________&amp;8
  Datum: maj 2026</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2C541-F765-4015-B7F4-B2CB45C6DF52}">
  <dimension ref="A1:K35"/>
  <sheetViews>
    <sheetView view="pageLayout" topLeftCell="A13" zoomScaleNormal="100" zoomScaleSheetLayoutView="145" workbookViewId="0">
      <selection activeCell="B6" sqref="B6"/>
    </sheetView>
  </sheetViews>
  <sheetFormatPr defaultColWidth="9" defaultRowHeight="25.5" x14ac:dyDescent="0.2"/>
  <cols>
    <col min="1" max="1" width="5.42578125" style="72" customWidth="1"/>
    <col min="2" max="2" width="53.85546875" style="60" customWidth="1"/>
    <col min="3" max="3" width="6.140625" style="27" customWidth="1"/>
    <col min="4" max="4" width="7" style="28" customWidth="1"/>
    <col min="5" max="6" width="11.85546875" style="106" customWidth="1"/>
    <col min="7" max="7" width="9" style="69"/>
    <col min="8" max="16384" width="9" style="23"/>
  </cols>
  <sheetData>
    <row r="1" spans="1:7" x14ac:dyDescent="0.2">
      <c r="A1" s="93"/>
      <c r="B1" s="94"/>
      <c r="C1" s="25"/>
      <c r="D1" s="26"/>
      <c r="E1" s="103"/>
      <c r="F1" s="103"/>
    </row>
    <row r="2" spans="1:7" x14ac:dyDescent="0.2">
      <c r="A2" s="95" t="s">
        <v>415</v>
      </c>
      <c r="B2" s="94"/>
      <c r="C2" s="25"/>
      <c r="D2" s="26"/>
      <c r="E2" s="103"/>
      <c r="F2" s="104"/>
    </row>
    <row r="3" spans="1:7" x14ac:dyDescent="0.2">
      <c r="A3" s="95"/>
      <c r="B3" s="94"/>
      <c r="C3" s="25"/>
      <c r="D3" s="26"/>
      <c r="E3" s="150" t="s">
        <v>29</v>
      </c>
      <c r="F3" s="151"/>
    </row>
    <row r="4" spans="1:7" s="18" customFormat="1" x14ac:dyDescent="0.2">
      <c r="A4" s="84" t="s">
        <v>13</v>
      </c>
      <c r="B4" s="85" t="s">
        <v>14</v>
      </c>
      <c r="C4" s="85" t="s">
        <v>16</v>
      </c>
      <c r="D4" s="86" t="s">
        <v>17</v>
      </c>
      <c r="E4" s="87" t="s">
        <v>58</v>
      </c>
      <c r="F4" s="87" t="s">
        <v>59</v>
      </c>
      <c r="G4" s="70"/>
    </row>
    <row r="5" spans="1:7" s="62" customFormat="1" x14ac:dyDescent="0.2">
      <c r="A5" s="125"/>
      <c r="B5" s="126"/>
      <c r="C5" s="126"/>
      <c r="D5" s="126"/>
      <c r="E5" s="127"/>
      <c r="F5" s="125"/>
      <c r="G5" s="71"/>
    </row>
    <row r="6" spans="1:7" s="62" customFormat="1" x14ac:dyDescent="0.2">
      <c r="A6" s="80" t="s">
        <v>416</v>
      </c>
      <c r="B6" s="132" t="s">
        <v>441</v>
      </c>
      <c r="C6" s="133"/>
      <c r="D6" s="133"/>
      <c r="E6" s="133"/>
      <c r="F6" s="134"/>
      <c r="G6" s="71"/>
    </row>
    <row r="7" spans="1:7" s="62" customFormat="1" x14ac:dyDescent="0.2">
      <c r="A7" s="89" t="s">
        <v>417</v>
      </c>
      <c r="B7" s="92" t="s">
        <v>91</v>
      </c>
      <c r="C7" s="119" t="s">
        <v>3</v>
      </c>
      <c r="D7" s="83">
        <v>1</v>
      </c>
      <c r="E7" s="97"/>
      <c r="F7" s="112">
        <f>ROUND(D7*E7,2)</f>
        <v>0</v>
      </c>
      <c r="G7" s="71"/>
    </row>
    <row r="8" spans="1:7" s="62" customFormat="1" ht="168.75" x14ac:dyDescent="0.2">
      <c r="A8" s="89" t="s">
        <v>418</v>
      </c>
      <c r="B8" s="81" t="s">
        <v>1005</v>
      </c>
      <c r="C8" s="82" t="s">
        <v>3</v>
      </c>
      <c r="D8" s="120">
        <v>1</v>
      </c>
      <c r="E8" s="113"/>
      <c r="F8" s="112">
        <f t="shared" ref="F8:F14" si="0">ROUND(D8*E8,2)</f>
        <v>0</v>
      </c>
      <c r="G8" s="71"/>
    </row>
    <row r="9" spans="1:7" s="62" customFormat="1" x14ac:dyDescent="0.2">
      <c r="A9" s="89" t="s">
        <v>419</v>
      </c>
      <c r="B9" s="81" t="s">
        <v>93</v>
      </c>
      <c r="C9" s="82" t="s">
        <v>3</v>
      </c>
      <c r="D9" s="120">
        <v>1</v>
      </c>
      <c r="E9" s="113"/>
      <c r="F9" s="112">
        <f t="shared" ref="F9:F10" si="1">ROUND(D9*E9,2)</f>
        <v>0</v>
      </c>
      <c r="G9" s="71"/>
    </row>
    <row r="10" spans="1:7" s="62" customFormat="1" x14ac:dyDescent="0.2">
      <c r="A10" s="89" t="s">
        <v>420</v>
      </c>
      <c r="B10" s="81" t="s">
        <v>94</v>
      </c>
      <c r="C10" s="82" t="s">
        <v>3</v>
      </c>
      <c r="D10" s="120">
        <v>1</v>
      </c>
      <c r="E10" s="113"/>
      <c r="F10" s="112">
        <f t="shared" si="1"/>
        <v>0</v>
      </c>
      <c r="G10" s="71"/>
    </row>
    <row r="11" spans="1:7" s="62" customFormat="1" x14ac:dyDescent="0.2">
      <c r="A11" s="89" t="s">
        <v>421</v>
      </c>
      <c r="B11" s="81" t="s">
        <v>353</v>
      </c>
      <c r="C11" s="82" t="s">
        <v>3</v>
      </c>
      <c r="D11" s="120">
        <v>1</v>
      </c>
      <c r="E11" s="113"/>
      <c r="F11" s="112">
        <f t="shared" si="0"/>
        <v>0</v>
      </c>
      <c r="G11" s="71"/>
    </row>
    <row r="12" spans="1:7" s="62" customFormat="1" ht="33.75" x14ac:dyDescent="0.2">
      <c r="A12" s="89" t="s">
        <v>422</v>
      </c>
      <c r="B12" s="81" t="s">
        <v>443</v>
      </c>
      <c r="C12" s="82" t="s">
        <v>3</v>
      </c>
      <c r="D12" s="120">
        <v>1</v>
      </c>
      <c r="E12" s="113"/>
      <c r="F12" s="112">
        <f t="shared" si="0"/>
        <v>0</v>
      </c>
      <c r="G12" s="71"/>
    </row>
    <row r="13" spans="1:7" s="62" customFormat="1" x14ac:dyDescent="0.2">
      <c r="A13" s="89" t="s">
        <v>423</v>
      </c>
      <c r="B13" s="81" t="s">
        <v>367</v>
      </c>
      <c r="C13" s="82" t="s">
        <v>3</v>
      </c>
      <c r="D13" s="120">
        <v>1</v>
      </c>
      <c r="E13" s="113"/>
      <c r="F13" s="112">
        <f t="shared" si="0"/>
        <v>0</v>
      </c>
      <c r="G13" s="71"/>
    </row>
    <row r="14" spans="1:7" s="62" customFormat="1" x14ac:dyDescent="0.2">
      <c r="A14" s="89" t="s">
        <v>424</v>
      </c>
      <c r="B14" s="81" t="s">
        <v>65</v>
      </c>
      <c r="C14" s="82" t="s">
        <v>3</v>
      </c>
      <c r="D14" s="120">
        <v>1</v>
      </c>
      <c r="E14" s="113"/>
      <c r="F14" s="112">
        <f t="shared" si="0"/>
        <v>0</v>
      </c>
      <c r="G14" s="71"/>
    </row>
    <row r="15" spans="1:7" s="62" customFormat="1" x14ac:dyDescent="0.2">
      <c r="A15" s="96" t="s">
        <v>26</v>
      </c>
      <c r="B15" s="144" t="s">
        <v>442</v>
      </c>
      <c r="C15" s="145"/>
      <c r="D15" s="145"/>
      <c r="E15" s="146"/>
      <c r="F15" s="105">
        <f>SUM(F7:F14)</f>
        <v>0</v>
      </c>
      <c r="G15" s="71"/>
    </row>
    <row r="16" spans="1:7" s="62" customFormat="1" x14ac:dyDescent="0.2">
      <c r="A16" s="125"/>
      <c r="B16" s="126"/>
      <c r="C16" s="126"/>
      <c r="D16" s="126"/>
      <c r="E16" s="127"/>
      <c r="F16" s="125"/>
      <c r="G16" s="71"/>
    </row>
    <row r="17" spans="1:7" s="62" customFormat="1" x14ac:dyDescent="0.2">
      <c r="A17" s="80" t="s">
        <v>425</v>
      </c>
      <c r="B17" s="135" t="s">
        <v>439</v>
      </c>
      <c r="C17" s="133"/>
      <c r="D17" s="133"/>
      <c r="E17" s="133"/>
      <c r="F17" s="134"/>
      <c r="G17" s="71"/>
    </row>
    <row r="18" spans="1:7" s="62" customFormat="1" ht="45" x14ac:dyDescent="0.2">
      <c r="A18" s="89" t="s">
        <v>426</v>
      </c>
      <c r="B18" s="92" t="s">
        <v>1006</v>
      </c>
      <c r="C18" s="119" t="s">
        <v>3</v>
      </c>
      <c r="D18" s="83">
        <v>1</v>
      </c>
      <c r="E18" s="97"/>
      <c r="F18" s="112">
        <f>ROUND(D18*E18,2)</f>
        <v>0</v>
      </c>
      <c r="G18" s="71"/>
    </row>
    <row r="19" spans="1:7" s="62" customFormat="1" x14ac:dyDescent="0.2">
      <c r="A19" s="96" t="s">
        <v>26</v>
      </c>
      <c r="B19" s="144" t="s">
        <v>440</v>
      </c>
      <c r="C19" s="145"/>
      <c r="D19" s="145"/>
      <c r="E19" s="146"/>
      <c r="F19" s="105">
        <f>SUM(F18:F18)</f>
        <v>0</v>
      </c>
      <c r="G19" s="71"/>
    </row>
    <row r="20" spans="1:7" s="62" customFormat="1" x14ac:dyDescent="0.2">
      <c r="A20" s="125"/>
      <c r="B20" s="126"/>
      <c r="C20" s="126"/>
      <c r="D20" s="126"/>
      <c r="E20" s="127"/>
      <c r="F20" s="125"/>
      <c r="G20" s="71"/>
    </row>
    <row r="21" spans="1:7" s="62" customFormat="1" x14ac:dyDescent="0.2">
      <c r="A21" s="80" t="s">
        <v>427</v>
      </c>
      <c r="B21" s="135" t="s">
        <v>437</v>
      </c>
      <c r="C21" s="133"/>
      <c r="D21" s="133"/>
      <c r="E21" s="133"/>
      <c r="F21" s="134"/>
      <c r="G21" s="71"/>
    </row>
    <row r="22" spans="1:7" s="62" customFormat="1" ht="56.25" x14ac:dyDescent="0.2">
      <c r="A22" s="89" t="s">
        <v>428</v>
      </c>
      <c r="B22" s="92" t="s">
        <v>1007</v>
      </c>
      <c r="C22" s="119" t="s">
        <v>3</v>
      </c>
      <c r="D22" s="83">
        <v>1</v>
      </c>
      <c r="E22" s="97"/>
      <c r="F22" s="112">
        <f>ROUND(D22*E22,2)</f>
        <v>0</v>
      </c>
      <c r="G22" s="71"/>
    </row>
    <row r="23" spans="1:7" x14ac:dyDescent="0.2">
      <c r="A23" s="96" t="s">
        <v>26</v>
      </c>
      <c r="B23" s="144" t="s">
        <v>438</v>
      </c>
      <c r="C23" s="145"/>
      <c r="D23" s="145"/>
      <c r="E23" s="146"/>
      <c r="F23" s="105">
        <f>SUM(F22:F22)</f>
        <v>0</v>
      </c>
    </row>
    <row r="24" spans="1:7" x14ac:dyDescent="0.2">
      <c r="A24" s="125"/>
      <c r="B24" s="126"/>
      <c r="C24" s="126"/>
      <c r="D24" s="126"/>
      <c r="E24" s="127"/>
      <c r="F24" s="125"/>
    </row>
    <row r="25" spans="1:7" s="62" customFormat="1" x14ac:dyDescent="0.2">
      <c r="A25" s="80" t="s">
        <v>429</v>
      </c>
      <c r="B25" s="132" t="s">
        <v>436</v>
      </c>
      <c r="C25" s="133"/>
      <c r="D25" s="133"/>
      <c r="E25" s="133"/>
      <c r="F25" s="134"/>
      <c r="G25" s="71"/>
    </row>
    <row r="26" spans="1:7" s="62" customFormat="1" x14ac:dyDescent="0.2">
      <c r="A26" s="89" t="s">
        <v>430</v>
      </c>
      <c r="B26" s="92" t="s">
        <v>444</v>
      </c>
      <c r="C26" s="119" t="s">
        <v>3</v>
      </c>
      <c r="D26" s="83">
        <v>1</v>
      </c>
      <c r="E26" s="97"/>
      <c r="F26" s="112">
        <f>ROUND(D26*E26,2)</f>
        <v>0</v>
      </c>
      <c r="G26" s="71"/>
    </row>
    <row r="27" spans="1:7" x14ac:dyDescent="0.2">
      <c r="A27" s="96" t="s">
        <v>26</v>
      </c>
      <c r="B27" s="144" t="s">
        <v>435</v>
      </c>
      <c r="C27" s="145"/>
      <c r="D27" s="145"/>
      <c r="E27" s="146"/>
      <c r="F27" s="105">
        <f>SUM(F26:F26)</f>
        <v>0</v>
      </c>
    </row>
    <row r="28" spans="1:7" x14ac:dyDescent="0.2">
      <c r="A28" s="125"/>
      <c r="B28" s="126"/>
      <c r="C28" s="126"/>
      <c r="D28" s="126"/>
      <c r="E28" s="127"/>
      <c r="F28" s="125"/>
    </row>
    <row r="29" spans="1:7" s="62" customFormat="1" x14ac:dyDescent="0.2">
      <c r="A29" s="80" t="s">
        <v>431</v>
      </c>
      <c r="B29" s="132" t="s">
        <v>434</v>
      </c>
      <c r="C29" s="133"/>
      <c r="D29" s="133"/>
      <c r="E29" s="133"/>
      <c r="F29" s="134"/>
      <c r="G29" s="71"/>
    </row>
    <row r="30" spans="1:7" ht="67.5" x14ac:dyDescent="0.2">
      <c r="A30" s="89" t="s">
        <v>432</v>
      </c>
      <c r="B30" s="81" t="s">
        <v>1008</v>
      </c>
      <c r="C30" s="82" t="s">
        <v>3</v>
      </c>
      <c r="D30" s="120">
        <v>1</v>
      </c>
      <c r="E30" s="113"/>
      <c r="F30" s="112">
        <f>ROUND(D30*E30,2)</f>
        <v>0</v>
      </c>
    </row>
    <row r="31" spans="1:7" x14ac:dyDescent="0.2">
      <c r="A31" s="96" t="s">
        <v>26</v>
      </c>
      <c r="B31" s="144" t="s">
        <v>433</v>
      </c>
      <c r="C31" s="145"/>
      <c r="D31" s="145"/>
      <c r="E31" s="146"/>
      <c r="F31" s="105">
        <f>SUM(F30:F30)</f>
        <v>0</v>
      </c>
    </row>
    <row r="32" spans="1:7" s="69" customFormat="1" x14ac:dyDescent="0.2">
      <c r="A32" s="125"/>
      <c r="B32" s="126"/>
      <c r="C32" s="126"/>
      <c r="D32" s="126"/>
      <c r="E32" s="127"/>
      <c r="F32" s="125"/>
    </row>
    <row r="33" spans="1:11" s="69" customFormat="1" x14ac:dyDescent="0.2">
      <c r="A33" s="128"/>
      <c r="B33" s="147" t="s">
        <v>456</v>
      </c>
      <c r="C33" s="148"/>
      <c r="D33" s="148"/>
      <c r="E33" s="149"/>
      <c r="F33" s="114">
        <f>SUM(F15,F19,F23,F27,F31)</f>
        <v>0</v>
      </c>
    </row>
    <row r="34" spans="1:11" s="69" customFormat="1" ht="26.25" thickTop="1" x14ac:dyDescent="0.2">
      <c r="A34" s="72"/>
      <c r="B34" s="60"/>
      <c r="C34" s="27"/>
      <c r="D34" s="28"/>
      <c r="E34" s="106"/>
      <c r="F34" s="106"/>
    </row>
    <row r="35" spans="1:11" x14ac:dyDescent="0.2">
      <c r="K35" s="69"/>
    </row>
  </sheetData>
  <mergeCells count="7">
    <mergeCell ref="B33:E33"/>
    <mergeCell ref="E3:F3"/>
    <mergeCell ref="B15:E15"/>
    <mergeCell ref="B19:E19"/>
    <mergeCell ref="B23:E23"/>
    <mergeCell ref="B27:E27"/>
    <mergeCell ref="B31:E31"/>
  </mergeCells>
  <phoneticPr fontId="32" type="noConversion"/>
  <printOptions horizontalCentered="1"/>
  <pageMargins left="0.39370078740157483" right="0.23622047244094491" top="0.9055118110236221" bottom="0.74803149606299213" header="0.31496062992125984" footer="0.31496062992125984"/>
  <pageSetup paperSize="9" orientation="portrait" r:id="rId1"/>
  <headerFooter alignWithMargins="0">
    <oddHeader>&amp;L&amp;8Št. projekta: SLMD-002/2026
Oznaka mape: SLMD---6E/M01
__________________________________________________________________________
&amp;C&amp;8&amp;G&amp;R&amp;8&amp;P/&amp;N
______________________________________________________________________________</oddHeader>
    <oddFooter>&amp;L__________________________________________________________________
&amp;8Datoteka:     &amp;F
Objekt:         HE Medvode&amp;R  ________________________________&amp;8
  Datum: maj 2026</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AD819-2E64-483B-BAC9-348B137E19D5}">
  <dimension ref="A1:K16"/>
  <sheetViews>
    <sheetView view="pageLayout" topLeftCell="A7" zoomScaleNormal="100" zoomScaleSheetLayoutView="145" workbookViewId="0">
      <selection activeCell="A2" sqref="A2"/>
    </sheetView>
  </sheetViews>
  <sheetFormatPr defaultColWidth="9" defaultRowHeight="25.5" x14ac:dyDescent="0.2"/>
  <cols>
    <col min="1" max="1" width="5.42578125" style="72" customWidth="1"/>
    <col min="2" max="2" width="53.85546875" style="60" customWidth="1"/>
    <col min="3" max="3" width="6.140625" style="27" customWidth="1"/>
    <col min="4" max="4" width="7" style="28" customWidth="1"/>
    <col min="5" max="6" width="11.85546875" style="106" customWidth="1"/>
    <col min="7" max="7" width="9" style="69"/>
    <col min="8" max="16384" width="9" style="23"/>
  </cols>
  <sheetData>
    <row r="1" spans="1:11" x14ac:dyDescent="0.2">
      <c r="A1" s="93"/>
      <c r="B1" s="94"/>
      <c r="C1" s="25"/>
      <c r="D1" s="26"/>
      <c r="E1" s="103"/>
      <c r="F1" s="103"/>
    </row>
    <row r="2" spans="1:11" x14ac:dyDescent="0.2">
      <c r="A2" s="95" t="s">
        <v>445</v>
      </c>
      <c r="B2" s="94"/>
      <c r="C2" s="25"/>
      <c r="D2" s="26"/>
      <c r="E2" s="103"/>
      <c r="F2" s="104"/>
    </row>
    <row r="3" spans="1:11" x14ac:dyDescent="0.2">
      <c r="A3" s="95"/>
      <c r="B3" s="94"/>
      <c r="C3" s="25"/>
      <c r="D3" s="26"/>
      <c r="E3" s="150" t="s">
        <v>29</v>
      </c>
      <c r="F3" s="151"/>
    </row>
    <row r="4" spans="1:11" s="18" customFormat="1" x14ac:dyDescent="0.2">
      <c r="A4" s="84" t="s">
        <v>13</v>
      </c>
      <c r="B4" s="85" t="s">
        <v>14</v>
      </c>
      <c r="C4" s="85" t="s">
        <v>16</v>
      </c>
      <c r="D4" s="86" t="s">
        <v>17</v>
      </c>
      <c r="E4" s="87" t="s">
        <v>58</v>
      </c>
      <c r="F4" s="87" t="s">
        <v>59</v>
      </c>
      <c r="G4" s="70"/>
    </row>
    <row r="5" spans="1:11" s="62" customFormat="1" x14ac:dyDescent="0.2">
      <c r="A5" s="125"/>
      <c r="B5" s="126"/>
      <c r="C5" s="126"/>
      <c r="D5" s="126"/>
      <c r="E5" s="127"/>
      <c r="F5" s="125"/>
      <c r="G5" s="71"/>
    </row>
    <row r="6" spans="1:11" s="62" customFormat="1" x14ac:dyDescent="0.2">
      <c r="A6" s="80" t="s">
        <v>446</v>
      </c>
      <c r="B6" s="132" t="s">
        <v>448</v>
      </c>
      <c r="C6" s="133"/>
      <c r="D6" s="133"/>
      <c r="E6" s="133"/>
      <c r="F6" s="134"/>
      <c r="G6" s="71"/>
    </row>
    <row r="7" spans="1:11" s="62" customFormat="1" ht="33.75" x14ac:dyDescent="0.2">
      <c r="A7" s="89" t="s">
        <v>417</v>
      </c>
      <c r="B7" s="92" t="s">
        <v>452</v>
      </c>
      <c r="C7" s="119" t="s">
        <v>3</v>
      </c>
      <c r="D7" s="83">
        <v>1</v>
      </c>
      <c r="E7" s="97"/>
      <c r="F7" s="112">
        <f>ROUND(D7*E7,2)</f>
        <v>0</v>
      </c>
      <c r="G7" s="71"/>
    </row>
    <row r="8" spans="1:11" s="62" customFormat="1" x14ac:dyDescent="0.2">
      <c r="A8" s="96" t="s">
        <v>26</v>
      </c>
      <c r="B8" s="144" t="s">
        <v>449</v>
      </c>
      <c r="C8" s="145"/>
      <c r="D8" s="145"/>
      <c r="E8" s="146"/>
      <c r="F8" s="105">
        <f>SUM(F7:F7)</f>
        <v>0</v>
      </c>
      <c r="G8" s="71"/>
    </row>
    <row r="9" spans="1:11" s="62" customFormat="1" x14ac:dyDescent="0.2">
      <c r="A9" s="125"/>
      <c r="B9" s="126"/>
      <c r="C9" s="126"/>
      <c r="D9" s="126"/>
      <c r="E9" s="127"/>
      <c r="F9" s="125"/>
      <c r="G9" s="71"/>
    </row>
    <row r="10" spans="1:11" s="62" customFormat="1" x14ac:dyDescent="0.2">
      <c r="A10" s="80" t="s">
        <v>447</v>
      </c>
      <c r="B10" s="135" t="s">
        <v>450</v>
      </c>
      <c r="C10" s="133"/>
      <c r="D10" s="133"/>
      <c r="E10" s="133"/>
      <c r="F10" s="134"/>
      <c r="G10" s="71"/>
    </row>
    <row r="11" spans="1:11" s="62" customFormat="1" x14ac:dyDescent="0.2">
      <c r="A11" s="89" t="s">
        <v>426</v>
      </c>
      <c r="B11" s="92" t="s">
        <v>444</v>
      </c>
      <c r="C11" s="119" t="s">
        <v>3</v>
      </c>
      <c r="D11" s="83">
        <v>1</v>
      </c>
      <c r="E11" s="97"/>
      <c r="F11" s="112">
        <f>ROUND(D11*E11,2)</f>
        <v>0</v>
      </c>
      <c r="G11" s="71"/>
    </row>
    <row r="12" spans="1:11" s="62" customFormat="1" x14ac:dyDescent="0.2">
      <c r="A12" s="96" t="s">
        <v>26</v>
      </c>
      <c r="B12" s="144" t="s">
        <v>451</v>
      </c>
      <c r="C12" s="145"/>
      <c r="D12" s="145"/>
      <c r="E12" s="146"/>
      <c r="F12" s="105">
        <f>SUM(F11:F11)</f>
        <v>0</v>
      </c>
      <c r="G12" s="71"/>
    </row>
    <row r="13" spans="1:11" s="69" customFormat="1" x14ac:dyDescent="0.2">
      <c r="A13" s="125"/>
      <c r="B13" s="126"/>
      <c r="C13" s="126"/>
      <c r="D13" s="126"/>
      <c r="E13" s="127"/>
      <c r="F13" s="125"/>
    </row>
    <row r="14" spans="1:11" s="69" customFormat="1" ht="26.25" thickBot="1" x14ac:dyDescent="0.25">
      <c r="A14" s="128"/>
      <c r="B14" s="147" t="s">
        <v>457</v>
      </c>
      <c r="C14" s="148"/>
      <c r="D14" s="148"/>
      <c r="E14" s="149"/>
      <c r="F14" s="114">
        <f>SUM(F8,F12)</f>
        <v>0</v>
      </c>
    </row>
    <row r="15" spans="1:11" s="69" customFormat="1" ht="26.25" thickTop="1" x14ac:dyDescent="0.2">
      <c r="A15" s="72"/>
      <c r="B15" s="60"/>
      <c r="C15" s="27"/>
      <c r="D15" s="28"/>
      <c r="E15" s="106"/>
      <c r="F15" s="106"/>
    </row>
    <row r="16" spans="1:11" x14ac:dyDescent="0.2">
      <c r="K16" s="69"/>
    </row>
  </sheetData>
  <mergeCells count="4">
    <mergeCell ref="B14:E14"/>
    <mergeCell ref="E3:F3"/>
    <mergeCell ref="B8:E8"/>
    <mergeCell ref="B12:E12"/>
  </mergeCells>
  <printOptions horizontalCentered="1"/>
  <pageMargins left="0.39370078740157483" right="0.23622047244094491" top="0.9055118110236221" bottom="0.74803149606299213" header="0.31496062992125984" footer="0.31496062992125984"/>
  <pageSetup paperSize="9" orientation="portrait" r:id="rId1"/>
  <headerFooter alignWithMargins="0">
    <oddHeader>&amp;L&amp;8Št. projekta: SLMD-002/2026
Oznaka mape: SLMD---6E/M01
__________________________________________________________________________
&amp;C&amp;8&amp;G&amp;R&amp;8&amp;P/&amp;N
______________________________________________________________________________</oddHeader>
    <oddFooter>&amp;L__________________________________________________________________
&amp;8Datoteka:     &amp;F
Objekt:         HE Medvode&amp;R  ________________________________&amp;8
  Datum: maj 2026</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91AAB-6CFA-4441-9A62-EFD47C47E9B0}">
  <dimension ref="A1:K12"/>
  <sheetViews>
    <sheetView view="pageLayout" topLeftCell="A7" zoomScaleNormal="100" zoomScaleSheetLayoutView="145" workbookViewId="0">
      <selection activeCell="A2" sqref="A2"/>
    </sheetView>
  </sheetViews>
  <sheetFormatPr defaultColWidth="9" defaultRowHeight="25.5" x14ac:dyDescent="0.2"/>
  <cols>
    <col min="1" max="1" width="5.42578125" style="72" customWidth="1"/>
    <col min="2" max="2" width="53.85546875" style="60" customWidth="1"/>
    <col min="3" max="3" width="6.140625" style="27" customWidth="1"/>
    <col min="4" max="4" width="7" style="28" customWidth="1"/>
    <col min="5" max="6" width="11.85546875" style="106" customWidth="1"/>
    <col min="7" max="7" width="9" style="69"/>
    <col min="8" max="16384" width="9" style="23"/>
  </cols>
  <sheetData>
    <row r="1" spans="1:11" x14ac:dyDescent="0.2">
      <c r="A1" s="93"/>
      <c r="B1" s="94"/>
      <c r="C1" s="25"/>
      <c r="D1" s="26"/>
      <c r="E1" s="103"/>
      <c r="F1" s="103"/>
    </row>
    <row r="2" spans="1:11" x14ac:dyDescent="0.2">
      <c r="A2" s="95" t="s">
        <v>453</v>
      </c>
      <c r="B2" s="94"/>
      <c r="C2" s="25"/>
      <c r="D2" s="26"/>
      <c r="E2" s="103"/>
      <c r="F2" s="104"/>
    </row>
    <row r="3" spans="1:11" x14ac:dyDescent="0.2">
      <c r="A3" s="95"/>
      <c r="B3" s="94"/>
      <c r="C3" s="25"/>
      <c r="D3" s="26"/>
      <c r="E3" s="150" t="s">
        <v>29</v>
      </c>
      <c r="F3" s="151"/>
    </row>
    <row r="4" spans="1:11" s="18" customFormat="1" x14ac:dyDescent="0.2">
      <c r="A4" s="84" t="s">
        <v>13</v>
      </c>
      <c r="B4" s="85" t="s">
        <v>14</v>
      </c>
      <c r="C4" s="85" t="s">
        <v>16</v>
      </c>
      <c r="D4" s="86" t="s">
        <v>17</v>
      </c>
      <c r="E4" s="87" t="s">
        <v>58</v>
      </c>
      <c r="F4" s="87" t="s">
        <v>59</v>
      </c>
      <c r="G4" s="70"/>
    </row>
    <row r="5" spans="1:11" s="62" customFormat="1" x14ac:dyDescent="0.2">
      <c r="A5" s="125"/>
      <c r="B5" s="126"/>
      <c r="C5" s="126"/>
      <c r="D5" s="126"/>
      <c r="E5" s="127"/>
      <c r="F5" s="125"/>
      <c r="G5" s="71"/>
    </row>
    <row r="6" spans="1:11" s="62" customFormat="1" x14ac:dyDescent="0.2">
      <c r="A6" s="80" t="s">
        <v>459</v>
      </c>
      <c r="B6" s="132" t="s">
        <v>461</v>
      </c>
      <c r="C6" s="133"/>
      <c r="D6" s="133"/>
      <c r="E6" s="133"/>
      <c r="F6" s="134"/>
      <c r="G6" s="71"/>
    </row>
    <row r="7" spans="1:11" s="62" customFormat="1" ht="45" x14ac:dyDescent="0.2">
      <c r="A7" s="89" t="s">
        <v>460</v>
      </c>
      <c r="B7" s="92" t="s">
        <v>463</v>
      </c>
      <c r="C7" s="119" t="s">
        <v>3</v>
      </c>
      <c r="D7" s="83">
        <v>1</v>
      </c>
      <c r="E7" s="97"/>
      <c r="F7" s="112">
        <f>ROUND(D7*E7,2)</f>
        <v>0</v>
      </c>
      <c r="G7" s="71"/>
    </row>
    <row r="8" spans="1:11" s="62" customFormat="1" x14ac:dyDescent="0.2">
      <c r="A8" s="96" t="s">
        <v>26</v>
      </c>
      <c r="B8" s="144" t="s">
        <v>462</v>
      </c>
      <c r="C8" s="145"/>
      <c r="D8" s="145"/>
      <c r="E8" s="146"/>
      <c r="F8" s="105">
        <f>SUM(F7:F7)</f>
        <v>0</v>
      </c>
      <c r="G8" s="71"/>
    </row>
    <row r="9" spans="1:11" s="69" customFormat="1" x14ac:dyDescent="0.2">
      <c r="A9" s="125"/>
      <c r="B9" s="126"/>
      <c r="C9" s="126"/>
      <c r="D9" s="126"/>
      <c r="E9" s="127"/>
      <c r="F9" s="125"/>
    </row>
    <row r="10" spans="1:11" s="69" customFormat="1" ht="26.25" thickBot="1" x14ac:dyDescent="0.25">
      <c r="A10" s="128"/>
      <c r="B10" s="147" t="s">
        <v>458</v>
      </c>
      <c r="C10" s="148"/>
      <c r="D10" s="148"/>
      <c r="E10" s="149"/>
      <c r="F10" s="114">
        <f>SUM(F8)</f>
        <v>0</v>
      </c>
    </row>
    <row r="11" spans="1:11" s="69" customFormat="1" ht="26.25" thickTop="1" x14ac:dyDescent="0.2">
      <c r="A11" s="72"/>
      <c r="B11" s="60"/>
      <c r="C11" s="27"/>
      <c r="D11" s="28"/>
      <c r="E11" s="106"/>
      <c r="F11" s="106"/>
    </row>
    <row r="12" spans="1:11" x14ac:dyDescent="0.2">
      <c r="K12" s="69"/>
    </row>
  </sheetData>
  <mergeCells count="3">
    <mergeCell ref="E3:F3"/>
    <mergeCell ref="B8:E8"/>
    <mergeCell ref="B10:E10"/>
  </mergeCells>
  <printOptions horizontalCentered="1"/>
  <pageMargins left="0.39370078740157483" right="0.23622047244094491" top="0.9055118110236221" bottom="0.74803149606299213" header="0.31496062992125984" footer="0.31496062992125984"/>
  <pageSetup paperSize="9" orientation="portrait" r:id="rId1"/>
  <headerFooter alignWithMargins="0">
    <oddHeader>&amp;L&amp;8Št. projekta: SLMD-002/2026
Oznaka mape: SLMD---6E/M01
__________________________________________________________________________
&amp;C&amp;8&amp;G&amp;R&amp;8&amp;P/&amp;N
______________________________________________________________________________</oddHeader>
    <oddFooter>&amp;L__________________________________________________________________
&amp;8Datoteka:     &amp;F
Objekt:         HE Medvode&amp;R  ________________________________&amp;8
  Datum: maj 2026</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51F3D-C50C-41E5-9EF9-00D410113822}">
  <dimension ref="A1:K19"/>
  <sheetViews>
    <sheetView view="pageLayout" topLeftCell="A7" zoomScaleNormal="100" zoomScaleSheetLayoutView="145" workbookViewId="0">
      <selection activeCell="B6" sqref="B6"/>
    </sheetView>
  </sheetViews>
  <sheetFormatPr defaultColWidth="9" defaultRowHeight="25.5" x14ac:dyDescent="0.2"/>
  <cols>
    <col min="1" max="1" width="5.42578125" style="72" customWidth="1"/>
    <col min="2" max="2" width="53.85546875" style="60" customWidth="1"/>
    <col min="3" max="3" width="6.140625" style="27" customWidth="1"/>
    <col min="4" max="4" width="7" style="28" customWidth="1"/>
    <col min="5" max="6" width="11.85546875" style="106" customWidth="1"/>
    <col min="7" max="7" width="9" style="69"/>
    <col min="8" max="16384" width="9" style="23"/>
  </cols>
  <sheetData>
    <row r="1" spans="1:7" x14ac:dyDescent="0.2">
      <c r="A1" s="93"/>
      <c r="B1" s="94"/>
      <c r="C1" s="25"/>
      <c r="D1" s="26"/>
      <c r="E1" s="103"/>
      <c r="F1" s="103"/>
    </row>
    <row r="2" spans="1:7" x14ac:dyDescent="0.2">
      <c r="A2" s="95" t="s">
        <v>464</v>
      </c>
      <c r="B2" s="94"/>
      <c r="C2" s="25"/>
      <c r="D2" s="26"/>
      <c r="E2" s="103"/>
      <c r="F2" s="104"/>
    </row>
    <row r="3" spans="1:7" x14ac:dyDescent="0.2">
      <c r="A3" s="95"/>
      <c r="B3" s="94"/>
      <c r="C3" s="25"/>
      <c r="D3" s="26"/>
      <c r="E3" s="150" t="s">
        <v>29</v>
      </c>
      <c r="F3" s="151"/>
    </row>
    <row r="4" spans="1:7" s="18" customFormat="1" x14ac:dyDescent="0.2">
      <c r="A4" s="84" t="s">
        <v>13</v>
      </c>
      <c r="B4" s="85" t="s">
        <v>14</v>
      </c>
      <c r="C4" s="85" t="s">
        <v>16</v>
      </c>
      <c r="D4" s="86" t="s">
        <v>17</v>
      </c>
      <c r="E4" s="87" t="s">
        <v>58</v>
      </c>
      <c r="F4" s="87" t="s">
        <v>59</v>
      </c>
      <c r="G4" s="70"/>
    </row>
    <row r="5" spans="1:7" s="62" customFormat="1" x14ac:dyDescent="0.2">
      <c r="A5" s="125"/>
      <c r="B5" s="126"/>
      <c r="C5" s="126"/>
      <c r="D5" s="126"/>
      <c r="E5" s="127"/>
      <c r="F5" s="125"/>
      <c r="G5" s="71"/>
    </row>
    <row r="6" spans="1:7" s="62" customFormat="1" x14ac:dyDescent="0.2">
      <c r="A6" s="80" t="s">
        <v>466</v>
      </c>
      <c r="B6" s="132" t="s">
        <v>475</v>
      </c>
      <c r="C6" s="133"/>
      <c r="D6" s="133"/>
      <c r="E6" s="133"/>
      <c r="F6" s="134"/>
      <c r="G6" s="71"/>
    </row>
    <row r="7" spans="1:7" s="62" customFormat="1" x14ac:dyDescent="0.2">
      <c r="A7" s="89" t="s">
        <v>467</v>
      </c>
      <c r="B7" s="92" t="s">
        <v>477</v>
      </c>
      <c r="C7" s="119" t="s">
        <v>3</v>
      </c>
      <c r="D7" s="83">
        <v>1</v>
      </c>
      <c r="E7" s="97"/>
      <c r="F7" s="112">
        <f>ROUND(D7*E7,2)</f>
        <v>0</v>
      </c>
      <c r="G7" s="71"/>
    </row>
    <row r="8" spans="1:7" s="62" customFormat="1" ht="45" x14ac:dyDescent="0.2">
      <c r="A8" s="89" t="s">
        <v>468</v>
      </c>
      <c r="B8" s="81" t="s">
        <v>478</v>
      </c>
      <c r="C8" s="82" t="s">
        <v>3</v>
      </c>
      <c r="D8" s="120">
        <v>1</v>
      </c>
      <c r="E8" s="113"/>
      <c r="F8" s="112">
        <f t="shared" ref="F8:F14" si="0">ROUND(D8*E8,2)</f>
        <v>0</v>
      </c>
      <c r="G8" s="71"/>
    </row>
    <row r="9" spans="1:7" s="62" customFormat="1" x14ac:dyDescent="0.2">
      <c r="A9" s="89" t="s">
        <v>469</v>
      </c>
      <c r="B9" s="81" t="s">
        <v>93</v>
      </c>
      <c r="C9" s="82" t="s">
        <v>3</v>
      </c>
      <c r="D9" s="120">
        <v>1</v>
      </c>
      <c r="E9" s="113"/>
      <c r="F9" s="112">
        <f t="shared" si="0"/>
        <v>0</v>
      </c>
      <c r="G9" s="71"/>
    </row>
    <row r="10" spans="1:7" s="62" customFormat="1" x14ac:dyDescent="0.2">
      <c r="A10" s="89" t="s">
        <v>470</v>
      </c>
      <c r="B10" s="81" t="s">
        <v>94</v>
      </c>
      <c r="C10" s="82" t="s">
        <v>3</v>
      </c>
      <c r="D10" s="120">
        <v>1</v>
      </c>
      <c r="E10" s="113"/>
      <c r="F10" s="112">
        <f t="shared" si="0"/>
        <v>0</v>
      </c>
      <c r="G10" s="71"/>
    </row>
    <row r="11" spans="1:7" s="62" customFormat="1" x14ac:dyDescent="0.2">
      <c r="A11" s="89" t="s">
        <v>471</v>
      </c>
      <c r="B11" s="81" t="s">
        <v>353</v>
      </c>
      <c r="C11" s="82" t="s">
        <v>3</v>
      </c>
      <c r="D11" s="120">
        <v>1</v>
      </c>
      <c r="E11" s="113"/>
      <c r="F11" s="112">
        <f t="shared" si="0"/>
        <v>0</v>
      </c>
      <c r="G11" s="71"/>
    </row>
    <row r="12" spans="1:7" s="62" customFormat="1" ht="33.75" x14ac:dyDescent="0.2">
      <c r="A12" s="89" t="s">
        <v>472</v>
      </c>
      <c r="B12" s="81" t="s">
        <v>479</v>
      </c>
      <c r="C12" s="82" t="s">
        <v>3</v>
      </c>
      <c r="D12" s="120">
        <v>1</v>
      </c>
      <c r="E12" s="113"/>
      <c r="F12" s="112">
        <f t="shared" si="0"/>
        <v>0</v>
      </c>
      <c r="G12" s="71"/>
    </row>
    <row r="13" spans="1:7" s="62" customFormat="1" x14ac:dyDescent="0.2">
      <c r="A13" s="89" t="s">
        <v>473</v>
      </c>
      <c r="B13" s="81" t="s">
        <v>367</v>
      </c>
      <c r="C13" s="82" t="s">
        <v>3</v>
      </c>
      <c r="D13" s="120">
        <v>1</v>
      </c>
      <c r="E13" s="113"/>
      <c r="F13" s="112">
        <f t="shared" si="0"/>
        <v>0</v>
      </c>
      <c r="G13" s="71"/>
    </row>
    <row r="14" spans="1:7" s="62" customFormat="1" x14ac:dyDescent="0.2">
      <c r="A14" s="89" t="s">
        <v>474</v>
      </c>
      <c r="B14" s="81" t="s">
        <v>480</v>
      </c>
      <c r="C14" s="82" t="s">
        <v>3</v>
      </c>
      <c r="D14" s="120">
        <v>1</v>
      </c>
      <c r="E14" s="113"/>
      <c r="F14" s="112">
        <f t="shared" si="0"/>
        <v>0</v>
      </c>
      <c r="G14" s="71"/>
    </row>
    <row r="15" spans="1:7" s="62" customFormat="1" x14ac:dyDescent="0.2">
      <c r="A15" s="96" t="s">
        <v>26</v>
      </c>
      <c r="B15" s="144" t="s">
        <v>476</v>
      </c>
      <c r="C15" s="145"/>
      <c r="D15" s="145"/>
      <c r="E15" s="146"/>
      <c r="F15" s="105">
        <f>SUM(F7:F14)</f>
        <v>0</v>
      </c>
      <c r="G15" s="71"/>
    </row>
    <row r="16" spans="1:7" s="69" customFormat="1" x14ac:dyDescent="0.2">
      <c r="A16" s="125"/>
      <c r="B16" s="126"/>
      <c r="C16" s="126"/>
      <c r="D16" s="126"/>
      <c r="E16" s="127"/>
      <c r="F16" s="125"/>
    </row>
    <row r="17" spans="1:11" s="69" customFormat="1" ht="26.25" thickBot="1" x14ac:dyDescent="0.25">
      <c r="A17" s="128"/>
      <c r="B17" s="147" t="s">
        <v>465</v>
      </c>
      <c r="C17" s="148"/>
      <c r="D17" s="148"/>
      <c r="E17" s="149"/>
      <c r="F17" s="114">
        <f>SUM(F15)</f>
        <v>0</v>
      </c>
    </row>
    <row r="18" spans="1:11" s="69" customFormat="1" ht="26.25" thickTop="1" x14ac:dyDescent="0.2">
      <c r="A18" s="72"/>
      <c r="B18" s="60"/>
      <c r="C18" s="27"/>
      <c r="D18" s="28"/>
      <c r="E18" s="106"/>
      <c r="F18" s="106"/>
    </row>
    <row r="19" spans="1:11" x14ac:dyDescent="0.2">
      <c r="K19" s="69"/>
    </row>
  </sheetData>
  <mergeCells count="3">
    <mergeCell ref="B17:E17"/>
    <mergeCell ref="E3:F3"/>
    <mergeCell ref="B15:E15"/>
  </mergeCells>
  <phoneticPr fontId="32" type="noConversion"/>
  <printOptions horizontalCentered="1"/>
  <pageMargins left="0.39370078740157483" right="0.23622047244094491" top="0.9055118110236221" bottom="0.74803149606299213" header="0.31496062992125984" footer="0.31496062992125984"/>
  <pageSetup paperSize="9" orientation="portrait" r:id="rId1"/>
  <headerFooter alignWithMargins="0">
    <oddHeader>&amp;L&amp;8Št. projekta: SLMD-002/2026
Oznaka mape: SLMD---6E/M01
__________________________________________________________________________
&amp;C&amp;8&amp;G&amp;R&amp;8&amp;P/&amp;N
______________________________________________________________________________</oddHeader>
    <oddFooter>&amp;L__________________________________________________________________
&amp;8Datoteka:     &amp;F
Objekt:         HE Medvode&amp;R  ________________________________&amp;8
  Datum: maj 2026</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1605D-8749-40CE-B988-C4A04AB76C0E}">
  <dimension ref="A1:K95"/>
  <sheetViews>
    <sheetView view="pageLayout" topLeftCell="A84" zoomScaleNormal="130" zoomScaleSheetLayoutView="145" workbookViewId="0">
      <selection activeCell="A95" sqref="A95:F95"/>
    </sheetView>
  </sheetViews>
  <sheetFormatPr defaultColWidth="9" defaultRowHeight="25.5" x14ac:dyDescent="0.2"/>
  <cols>
    <col min="1" max="1" width="5.42578125" style="72" customWidth="1"/>
    <col min="2" max="2" width="53.85546875" style="60" customWidth="1"/>
    <col min="3" max="3" width="6.140625" style="27" customWidth="1"/>
    <col min="4" max="4" width="7" style="28" customWidth="1"/>
    <col min="5" max="6" width="11.85546875" style="106" customWidth="1"/>
    <col min="7" max="7" width="9" style="69"/>
    <col min="8" max="8" width="9" style="23"/>
    <col min="9" max="9" width="13.42578125" style="23" customWidth="1"/>
    <col min="10" max="16384" width="9" style="23"/>
  </cols>
  <sheetData>
    <row r="1" spans="1:7" x14ac:dyDescent="0.2">
      <c r="A1" s="93"/>
      <c r="B1" s="94"/>
      <c r="C1" s="25"/>
      <c r="D1" s="26"/>
      <c r="E1" s="103"/>
      <c r="F1" s="103"/>
    </row>
    <row r="2" spans="1:7" x14ac:dyDescent="0.2">
      <c r="A2" s="95" t="s">
        <v>481</v>
      </c>
      <c r="B2" s="94"/>
      <c r="C2" s="25"/>
      <c r="D2" s="26"/>
      <c r="E2" s="103"/>
      <c r="F2" s="104"/>
    </row>
    <row r="3" spans="1:7" x14ac:dyDescent="0.2">
      <c r="A3" s="95"/>
      <c r="B3" s="94"/>
      <c r="C3" s="25"/>
      <c r="D3" s="26"/>
      <c r="E3" s="150" t="s">
        <v>29</v>
      </c>
      <c r="F3" s="151"/>
    </row>
    <row r="4" spans="1:7" s="18" customFormat="1" x14ac:dyDescent="0.2">
      <c r="A4" s="84" t="s">
        <v>13</v>
      </c>
      <c r="B4" s="85" t="s">
        <v>14</v>
      </c>
      <c r="C4" s="85" t="s">
        <v>16</v>
      </c>
      <c r="D4" s="86" t="s">
        <v>17</v>
      </c>
      <c r="E4" s="87" t="s">
        <v>58</v>
      </c>
      <c r="F4" s="87" t="s">
        <v>59</v>
      </c>
      <c r="G4" s="70"/>
    </row>
    <row r="5" spans="1:7" s="62" customFormat="1" x14ac:dyDescent="0.2">
      <c r="A5" s="125"/>
      <c r="B5" s="126"/>
      <c r="C5" s="126"/>
      <c r="D5" s="126"/>
      <c r="E5" s="127"/>
      <c r="F5" s="125"/>
      <c r="G5" s="71"/>
    </row>
    <row r="6" spans="1:7" s="62" customFormat="1" x14ac:dyDescent="0.2">
      <c r="A6" s="80" t="s">
        <v>483</v>
      </c>
      <c r="B6" s="132" t="s">
        <v>484</v>
      </c>
      <c r="C6" s="133"/>
      <c r="D6" s="133"/>
      <c r="E6" s="133"/>
      <c r="F6" s="134"/>
      <c r="G6" s="71"/>
    </row>
    <row r="7" spans="1:7" s="62" customFormat="1" x14ac:dyDescent="0.2">
      <c r="A7" s="89" t="s">
        <v>485</v>
      </c>
      <c r="B7" s="92" t="s">
        <v>524</v>
      </c>
      <c r="C7" s="119" t="s">
        <v>38</v>
      </c>
      <c r="D7" s="83">
        <v>35</v>
      </c>
      <c r="E7" s="97"/>
      <c r="F7" s="112">
        <f>ROUND(D7*E7,2)</f>
        <v>0</v>
      </c>
      <c r="G7" s="71"/>
    </row>
    <row r="8" spans="1:7" s="62" customFormat="1" x14ac:dyDescent="0.2">
      <c r="A8" s="89" t="s">
        <v>486</v>
      </c>
      <c r="B8" s="92" t="s">
        <v>525</v>
      </c>
      <c r="C8" s="119" t="s">
        <v>38</v>
      </c>
      <c r="D8" s="83">
        <v>35</v>
      </c>
      <c r="E8" s="97"/>
      <c r="F8" s="112">
        <f t="shared" ref="F8:F43" si="0">ROUND(D8*E8,2)</f>
        <v>0</v>
      </c>
      <c r="G8" s="71"/>
    </row>
    <row r="9" spans="1:7" s="62" customFormat="1" x14ac:dyDescent="0.2">
      <c r="A9" s="89" t="s">
        <v>487</v>
      </c>
      <c r="B9" s="92" t="s">
        <v>526</v>
      </c>
      <c r="C9" s="119" t="s">
        <v>38</v>
      </c>
      <c r="D9" s="83">
        <v>35</v>
      </c>
      <c r="E9" s="97"/>
      <c r="F9" s="112">
        <f t="shared" si="0"/>
        <v>0</v>
      </c>
      <c r="G9" s="71"/>
    </row>
    <row r="10" spans="1:7" s="62" customFormat="1" x14ac:dyDescent="0.2">
      <c r="A10" s="89" t="s">
        <v>488</v>
      </c>
      <c r="B10" s="92" t="s">
        <v>527</v>
      </c>
      <c r="C10" s="119" t="s">
        <v>38</v>
      </c>
      <c r="D10" s="83">
        <v>35</v>
      </c>
      <c r="E10" s="97"/>
      <c r="F10" s="112">
        <f t="shared" si="0"/>
        <v>0</v>
      </c>
      <c r="G10" s="71"/>
    </row>
    <row r="11" spans="1:7" s="62" customFormat="1" x14ac:dyDescent="0.2">
      <c r="A11" s="89" t="s">
        <v>489</v>
      </c>
      <c r="B11" s="92" t="s">
        <v>528</v>
      </c>
      <c r="C11" s="119" t="s">
        <v>38</v>
      </c>
      <c r="D11" s="83">
        <v>35</v>
      </c>
      <c r="E11" s="97"/>
      <c r="F11" s="112">
        <f t="shared" si="0"/>
        <v>0</v>
      </c>
      <c r="G11" s="71"/>
    </row>
    <row r="12" spans="1:7" s="62" customFormat="1" x14ac:dyDescent="0.2">
      <c r="A12" s="89" t="s">
        <v>490</v>
      </c>
      <c r="B12" s="92" t="s">
        <v>529</v>
      </c>
      <c r="C12" s="119" t="s">
        <v>38</v>
      </c>
      <c r="D12" s="83">
        <v>35</v>
      </c>
      <c r="E12" s="97"/>
      <c r="F12" s="112">
        <f t="shared" si="0"/>
        <v>0</v>
      </c>
      <c r="G12" s="71"/>
    </row>
    <row r="13" spans="1:7" s="62" customFormat="1" x14ac:dyDescent="0.2">
      <c r="A13" s="89" t="s">
        <v>491</v>
      </c>
      <c r="B13" s="92" t="s">
        <v>530</v>
      </c>
      <c r="C13" s="119" t="s">
        <v>38</v>
      </c>
      <c r="D13" s="83">
        <v>35</v>
      </c>
      <c r="E13" s="97"/>
      <c r="F13" s="112">
        <f t="shared" si="0"/>
        <v>0</v>
      </c>
      <c r="G13" s="71"/>
    </row>
    <row r="14" spans="1:7" s="62" customFormat="1" x14ac:dyDescent="0.2">
      <c r="A14" s="89" t="s">
        <v>492</v>
      </c>
      <c r="B14" s="92" t="s">
        <v>531</v>
      </c>
      <c r="C14" s="119" t="s">
        <v>38</v>
      </c>
      <c r="D14" s="83">
        <v>20</v>
      </c>
      <c r="E14" s="97"/>
      <c r="F14" s="112">
        <f t="shared" si="0"/>
        <v>0</v>
      </c>
      <c r="G14" s="71"/>
    </row>
    <row r="15" spans="1:7" s="62" customFormat="1" x14ac:dyDescent="0.2">
      <c r="A15" s="89" t="s">
        <v>493</v>
      </c>
      <c r="B15" s="92" t="s">
        <v>532</v>
      </c>
      <c r="C15" s="119" t="s">
        <v>38</v>
      </c>
      <c r="D15" s="83">
        <v>20</v>
      </c>
      <c r="E15" s="97"/>
      <c r="F15" s="112">
        <f t="shared" si="0"/>
        <v>0</v>
      </c>
      <c r="G15" s="71"/>
    </row>
    <row r="16" spans="1:7" s="62" customFormat="1" x14ac:dyDescent="0.2">
      <c r="A16" s="89" t="s">
        <v>494</v>
      </c>
      <c r="B16" s="92" t="s">
        <v>533</v>
      </c>
      <c r="C16" s="119" t="s">
        <v>38</v>
      </c>
      <c r="D16" s="83">
        <v>20</v>
      </c>
      <c r="E16" s="97"/>
      <c r="F16" s="112">
        <f t="shared" si="0"/>
        <v>0</v>
      </c>
      <c r="G16" s="71"/>
    </row>
    <row r="17" spans="1:7" s="62" customFormat="1" x14ac:dyDescent="0.2">
      <c r="A17" s="89" t="s">
        <v>495</v>
      </c>
      <c r="B17" s="92" t="s">
        <v>534</v>
      </c>
      <c r="C17" s="119" t="s">
        <v>38</v>
      </c>
      <c r="D17" s="83">
        <v>20</v>
      </c>
      <c r="E17" s="97"/>
      <c r="F17" s="112">
        <f t="shared" si="0"/>
        <v>0</v>
      </c>
      <c r="G17" s="71"/>
    </row>
    <row r="18" spans="1:7" s="62" customFormat="1" x14ac:dyDescent="0.2">
      <c r="A18" s="89" t="s">
        <v>496</v>
      </c>
      <c r="B18" s="92" t="s">
        <v>535</v>
      </c>
      <c r="C18" s="119" t="s">
        <v>38</v>
      </c>
      <c r="D18" s="83">
        <v>27</v>
      </c>
      <c r="E18" s="97"/>
      <c r="F18" s="112">
        <f t="shared" si="0"/>
        <v>0</v>
      </c>
      <c r="G18" s="71"/>
    </row>
    <row r="19" spans="1:7" s="62" customFormat="1" x14ac:dyDescent="0.2">
      <c r="A19" s="89" t="s">
        <v>497</v>
      </c>
      <c r="B19" s="92" t="s">
        <v>536</v>
      </c>
      <c r="C19" s="119" t="s">
        <v>38</v>
      </c>
      <c r="D19" s="83">
        <v>2</v>
      </c>
      <c r="E19" s="97"/>
      <c r="F19" s="112">
        <f t="shared" si="0"/>
        <v>0</v>
      </c>
      <c r="G19" s="71"/>
    </row>
    <row r="20" spans="1:7" s="62" customFormat="1" x14ac:dyDescent="0.2">
      <c r="A20" s="89" t="s">
        <v>498</v>
      </c>
      <c r="B20" s="92" t="s">
        <v>537</v>
      </c>
      <c r="C20" s="119" t="s">
        <v>38</v>
      </c>
      <c r="D20" s="83">
        <v>17</v>
      </c>
      <c r="E20" s="97"/>
      <c r="F20" s="112">
        <f t="shared" si="0"/>
        <v>0</v>
      </c>
      <c r="G20" s="71"/>
    </row>
    <row r="21" spans="1:7" s="62" customFormat="1" x14ac:dyDescent="0.2">
      <c r="A21" s="89" t="s">
        <v>499</v>
      </c>
      <c r="B21" s="92" t="s">
        <v>538</v>
      </c>
      <c r="C21" s="119" t="s">
        <v>38</v>
      </c>
      <c r="D21" s="83">
        <v>22</v>
      </c>
      <c r="E21" s="97"/>
      <c r="F21" s="112">
        <f t="shared" si="0"/>
        <v>0</v>
      </c>
      <c r="G21" s="71"/>
    </row>
    <row r="22" spans="1:7" s="62" customFormat="1" x14ac:dyDescent="0.2">
      <c r="A22" s="89" t="s">
        <v>500</v>
      </c>
      <c r="B22" s="92" t="s">
        <v>539</v>
      </c>
      <c r="C22" s="119" t="s">
        <v>38</v>
      </c>
      <c r="D22" s="83">
        <v>12</v>
      </c>
      <c r="E22" s="97"/>
      <c r="F22" s="112">
        <f t="shared" si="0"/>
        <v>0</v>
      </c>
      <c r="G22" s="71"/>
    </row>
    <row r="23" spans="1:7" s="62" customFormat="1" x14ac:dyDescent="0.2">
      <c r="A23" s="89" t="s">
        <v>501</v>
      </c>
      <c r="B23" s="92" t="s">
        <v>540</v>
      </c>
      <c r="C23" s="119" t="s">
        <v>38</v>
      </c>
      <c r="D23" s="83">
        <v>2</v>
      </c>
      <c r="E23" s="97"/>
      <c r="F23" s="112">
        <f t="shared" si="0"/>
        <v>0</v>
      </c>
      <c r="G23" s="71"/>
    </row>
    <row r="24" spans="1:7" s="62" customFormat="1" x14ac:dyDescent="0.2">
      <c r="A24" s="89" t="s">
        <v>502</v>
      </c>
      <c r="B24" s="92" t="s">
        <v>541</v>
      </c>
      <c r="C24" s="119" t="s">
        <v>38</v>
      </c>
      <c r="D24" s="83">
        <v>93</v>
      </c>
      <c r="E24" s="97"/>
      <c r="F24" s="112">
        <f t="shared" si="0"/>
        <v>0</v>
      </c>
      <c r="G24" s="71"/>
    </row>
    <row r="25" spans="1:7" s="62" customFormat="1" x14ac:dyDescent="0.2">
      <c r="A25" s="89" t="s">
        <v>503</v>
      </c>
      <c r="B25" s="92" t="s">
        <v>542</v>
      </c>
      <c r="C25" s="119" t="s">
        <v>38</v>
      </c>
      <c r="D25" s="83">
        <v>2</v>
      </c>
      <c r="E25" s="97"/>
      <c r="F25" s="112">
        <f t="shared" si="0"/>
        <v>0</v>
      </c>
      <c r="G25" s="71"/>
    </row>
    <row r="26" spans="1:7" s="62" customFormat="1" x14ac:dyDescent="0.2">
      <c r="A26" s="89" t="s">
        <v>504</v>
      </c>
      <c r="B26" s="92" t="s">
        <v>543</v>
      </c>
      <c r="C26" s="119" t="s">
        <v>38</v>
      </c>
      <c r="D26" s="83">
        <v>3</v>
      </c>
      <c r="E26" s="97"/>
      <c r="F26" s="112">
        <f t="shared" si="0"/>
        <v>0</v>
      </c>
      <c r="G26" s="71"/>
    </row>
    <row r="27" spans="1:7" s="62" customFormat="1" x14ac:dyDescent="0.2">
      <c r="A27" s="89" t="s">
        <v>505</v>
      </c>
      <c r="B27" s="92" t="s">
        <v>544</v>
      </c>
      <c r="C27" s="119" t="s">
        <v>38</v>
      </c>
      <c r="D27" s="83">
        <v>48</v>
      </c>
      <c r="E27" s="97"/>
      <c r="F27" s="112">
        <f t="shared" si="0"/>
        <v>0</v>
      </c>
      <c r="G27" s="71"/>
    </row>
    <row r="28" spans="1:7" s="62" customFormat="1" x14ac:dyDescent="0.2">
      <c r="A28" s="89" t="s">
        <v>506</v>
      </c>
      <c r="B28" s="92" t="s">
        <v>545</v>
      </c>
      <c r="C28" s="119" t="s">
        <v>38</v>
      </c>
      <c r="D28" s="83">
        <v>7</v>
      </c>
      <c r="E28" s="97"/>
      <c r="F28" s="112">
        <f t="shared" si="0"/>
        <v>0</v>
      </c>
      <c r="G28" s="71"/>
    </row>
    <row r="29" spans="1:7" s="62" customFormat="1" x14ac:dyDescent="0.2">
      <c r="A29" s="89" t="s">
        <v>507</v>
      </c>
      <c r="B29" s="92" t="s">
        <v>546</v>
      </c>
      <c r="C29" s="119" t="s">
        <v>38</v>
      </c>
      <c r="D29" s="83">
        <v>1</v>
      </c>
      <c r="E29" s="97"/>
      <c r="F29" s="112">
        <f t="shared" si="0"/>
        <v>0</v>
      </c>
      <c r="G29" s="71"/>
    </row>
    <row r="30" spans="1:7" s="62" customFormat="1" x14ac:dyDescent="0.2">
      <c r="A30" s="89" t="s">
        <v>508</v>
      </c>
      <c r="B30" s="92" t="s">
        <v>547</v>
      </c>
      <c r="C30" s="119" t="s">
        <v>38</v>
      </c>
      <c r="D30" s="83">
        <v>1</v>
      </c>
      <c r="E30" s="97"/>
      <c r="F30" s="112">
        <f t="shared" si="0"/>
        <v>0</v>
      </c>
      <c r="G30" s="71"/>
    </row>
    <row r="31" spans="1:7" s="62" customFormat="1" x14ac:dyDescent="0.2">
      <c r="A31" s="89" t="s">
        <v>509</v>
      </c>
      <c r="B31" s="92" t="s">
        <v>548</v>
      </c>
      <c r="C31" s="119" t="s">
        <v>38</v>
      </c>
      <c r="D31" s="83">
        <v>1</v>
      </c>
      <c r="E31" s="97"/>
      <c r="F31" s="112">
        <f t="shared" si="0"/>
        <v>0</v>
      </c>
      <c r="G31" s="71"/>
    </row>
    <row r="32" spans="1:7" s="62" customFormat="1" x14ac:dyDescent="0.2">
      <c r="A32" s="89" t="s">
        <v>510</v>
      </c>
      <c r="B32" s="92" t="s">
        <v>549</v>
      </c>
      <c r="C32" s="119" t="s">
        <v>38</v>
      </c>
      <c r="D32" s="83">
        <v>1</v>
      </c>
      <c r="E32" s="97"/>
      <c r="F32" s="112">
        <f t="shared" si="0"/>
        <v>0</v>
      </c>
      <c r="G32" s="71"/>
    </row>
    <row r="33" spans="1:7" s="62" customFormat="1" x14ac:dyDescent="0.2">
      <c r="A33" s="89" t="s">
        <v>511</v>
      </c>
      <c r="B33" s="92" t="s">
        <v>550</v>
      </c>
      <c r="C33" s="119" t="s">
        <v>38</v>
      </c>
      <c r="D33" s="83">
        <v>2</v>
      </c>
      <c r="E33" s="97"/>
      <c r="F33" s="112">
        <f t="shared" si="0"/>
        <v>0</v>
      </c>
      <c r="G33" s="71"/>
    </row>
    <row r="34" spans="1:7" s="62" customFormat="1" x14ac:dyDescent="0.2">
      <c r="A34" s="89" t="s">
        <v>512</v>
      </c>
      <c r="B34" s="92" t="s">
        <v>551</v>
      </c>
      <c r="C34" s="119" t="s">
        <v>38</v>
      </c>
      <c r="D34" s="83">
        <v>2</v>
      </c>
      <c r="E34" s="97"/>
      <c r="F34" s="112">
        <f t="shared" si="0"/>
        <v>0</v>
      </c>
      <c r="G34" s="71"/>
    </row>
    <row r="35" spans="1:7" s="62" customFormat="1" x14ac:dyDescent="0.2">
      <c r="A35" s="89" t="s">
        <v>513</v>
      </c>
      <c r="B35" s="92" t="s">
        <v>552</v>
      </c>
      <c r="C35" s="119" t="s">
        <v>38</v>
      </c>
      <c r="D35" s="83">
        <v>2</v>
      </c>
      <c r="E35" s="97"/>
      <c r="F35" s="112">
        <f t="shared" si="0"/>
        <v>0</v>
      </c>
      <c r="G35" s="71"/>
    </row>
    <row r="36" spans="1:7" s="62" customFormat="1" x14ac:dyDescent="0.2">
      <c r="A36" s="89" t="s">
        <v>514</v>
      </c>
      <c r="B36" s="92" t="s">
        <v>553</v>
      </c>
      <c r="C36" s="119" t="s">
        <v>38</v>
      </c>
      <c r="D36" s="83">
        <v>3</v>
      </c>
      <c r="E36" s="97"/>
      <c r="F36" s="112">
        <f t="shared" si="0"/>
        <v>0</v>
      </c>
      <c r="G36" s="71"/>
    </row>
    <row r="37" spans="1:7" s="62" customFormat="1" x14ac:dyDescent="0.2">
      <c r="A37" s="89" t="s">
        <v>515</v>
      </c>
      <c r="B37" s="92" t="s">
        <v>955</v>
      </c>
      <c r="C37" s="119" t="s">
        <v>38</v>
      </c>
      <c r="D37" s="83">
        <v>2</v>
      </c>
      <c r="E37" s="97"/>
      <c r="F37" s="112">
        <f t="shared" si="0"/>
        <v>0</v>
      </c>
      <c r="G37" s="71"/>
    </row>
    <row r="38" spans="1:7" s="62" customFormat="1" x14ac:dyDescent="0.2">
      <c r="A38" s="89" t="s">
        <v>516</v>
      </c>
      <c r="B38" s="92" t="s">
        <v>554</v>
      </c>
      <c r="C38" s="119" t="s">
        <v>38</v>
      </c>
      <c r="D38" s="83">
        <v>4</v>
      </c>
      <c r="E38" s="97"/>
      <c r="F38" s="112">
        <f t="shared" si="0"/>
        <v>0</v>
      </c>
      <c r="G38" s="71"/>
    </row>
    <row r="39" spans="1:7" s="62" customFormat="1" x14ac:dyDescent="0.2">
      <c r="A39" s="89" t="s">
        <v>517</v>
      </c>
      <c r="B39" s="92" t="s">
        <v>555</v>
      </c>
      <c r="C39" s="119" t="s">
        <v>38</v>
      </c>
      <c r="D39" s="83">
        <v>1</v>
      </c>
      <c r="E39" s="97"/>
      <c r="F39" s="112">
        <f t="shared" si="0"/>
        <v>0</v>
      </c>
      <c r="G39" s="71"/>
    </row>
    <row r="40" spans="1:7" s="62" customFormat="1" ht="33.75" x14ac:dyDescent="0.2">
      <c r="A40" s="89" t="s">
        <v>518</v>
      </c>
      <c r="B40" s="92" t="s">
        <v>556</v>
      </c>
      <c r="C40" s="119" t="s">
        <v>38</v>
      </c>
      <c r="D40" s="83">
        <v>22</v>
      </c>
      <c r="E40" s="97"/>
      <c r="F40" s="112">
        <f t="shared" si="0"/>
        <v>0</v>
      </c>
      <c r="G40" s="71"/>
    </row>
    <row r="41" spans="1:7" s="62" customFormat="1" x14ac:dyDescent="0.2">
      <c r="A41" s="89" t="s">
        <v>519</v>
      </c>
      <c r="B41" s="92" t="s">
        <v>557</v>
      </c>
      <c r="C41" s="119" t="s">
        <v>38</v>
      </c>
      <c r="D41" s="83">
        <v>5</v>
      </c>
      <c r="E41" s="97"/>
      <c r="F41" s="112">
        <f t="shared" si="0"/>
        <v>0</v>
      </c>
      <c r="G41" s="71"/>
    </row>
    <row r="42" spans="1:7" s="62" customFormat="1" x14ac:dyDescent="0.2">
      <c r="A42" s="89" t="s">
        <v>520</v>
      </c>
      <c r="B42" s="92" t="s">
        <v>558</v>
      </c>
      <c r="C42" s="119" t="s">
        <v>38</v>
      </c>
      <c r="D42" s="83">
        <v>1</v>
      </c>
      <c r="E42" s="97"/>
      <c r="F42" s="112">
        <f t="shared" si="0"/>
        <v>0</v>
      </c>
      <c r="G42" s="71"/>
    </row>
    <row r="43" spans="1:7" s="62" customFormat="1" x14ac:dyDescent="0.2">
      <c r="A43" s="89" t="s">
        <v>521</v>
      </c>
      <c r="B43" s="92" t="s">
        <v>559</v>
      </c>
      <c r="C43" s="119" t="s">
        <v>38</v>
      </c>
      <c r="D43" s="83">
        <v>4</v>
      </c>
      <c r="E43" s="97"/>
      <c r="F43" s="112">
        <f t="shared" si="0"/>
        <v>0</v>
      </c>
      <c r="G43" s="71"/>
    </row>
    <row r="44" spans="1:7" s="62" customFormat="1" ht="33.75" x14ac:dyDescent="0.2">
      <c r="A44" s="89" t="s">
        <v>522</v>
      </c>
      <c r="B44" s="92" t="s">
        <v>829</v>
      </c>
      <c r="C44" s="119" t="s">
        <v>38</v>
      </c>
      <c r="D44" s="83">
        <v>6</v>
      </c>
      <c r="E44" s="97"/>
      <c r="F44" s="112">
        <f t="shared" ref="F44" si="1">ROUND(D44*E44,2)</f>
        <v>0</v>
      </c>
      <c r="G44" s="71"/>
    </row>
    <row r="45" spans="1:7" s="62" customFormat="1" x14ac:dyDescent="0.2">
      <c r="A45" s="96" t="s">
        <v>26</v>
      </c>
      <c r="B45" s="144" t="s">
        <v>523</v>
      </c>
      <c r="C45" s="145"/>
      <c r="D45" s="145"/>
      <c r="E45" s="146"/>
      <c r="F45" s="105">
        <f>SUM(F7:F44)</f>
        <v>0</v>
      </c>
      <c r="G45" s="71"/>
    </row>
    <row r="46" spans="1:7" s="62" customFormat="1" x14ac:dyDescent="0.2">
      <c r="A46" s="125"/>
      <c r="B46" s="126"/>
      <c r="C46" s="126"/>
      <c r="D46" s="126"/>
      <c r="E46" s="127"/>
      <c r="F46" s="125"/>
      <c r="G46" s="71"/>
    </row>
    <row r="47" spans="1:7" s="62" customFormat="1" x14ac:dyDescent="0.2">
      <c r="A47" s="80" t="s">
        <v>560</v>
      </c>
      <c r="B47" s="135" t="s">
        <v>562</v>
      </c>
      <c r="C47" s="133"/>
      <c r="D47" s="133"/>
      <c r="E47" s="133"/>
      <c r="F47" s="134"/>
      <c r="G47" s="71"/>
    </row>
    <row r="48" spans="1:7" s="62" customFormat="1" x14ac:dyDescent="0.2">
      <c r="A48" s="89" t="s">
        <v>561</v>
      </c>
      <c r="B48" s="92" t="s">
        <v>566</v>
      </c>
      <c r="C48" s="119" t="s">
        <v>38</v>
      </c>
      <c r="D48" s="83">
        <v>1</v>
      </c>
      <c r="E48" s="97"/>
      <c r="F48" s="112">
        <f>ROUND(D48*E48,2)</f>
        <v>0</v>
      </c>
      <c r="G48" s="71"/>
    </row>
    <row r="49" spans="1:7" s="62" customFormat="1" x14ac:dyDescent="0.2">
      <c r="A49" s="89" t="s">
        <v>564</v>
      </c>
      <c r="B49" s="92" t="s">
        <v>567</v>
      </c>
      <c r="C49" s="119" t="s">
        <v>38</v>
      </c>
      <c r="D49" s="83">
        <v>1</v>
      </c>
      <c r="E49" s="97"/>
      <c r="F49" s="112">
        <f t="shared" ref="F49:F50" si="2">ROUND(D49*E49,2)</f>
        <v>0</v>
      </c>
      <c r="G49" s="71"/>
    </row>
    <row r="50" spans="1:7" s="62" customFormat="1" x14ac:dyDescent="0.2">
      <c r="A50" s="89" t="s">
        <v>565</v>
      </c>
      <c r="B50" s="92" t="s">
        <v>568</v>
      </c>
      <c r="C50" s="119" t="s">
        <v>38</v>
      </c>
      <c r="D50" s="83">
        <v>1</v>
      </c>
      <c r="E50" s="97"/>
      <c r="F50" s="112">
        <f t="shared" si="2"/>
        <v>0</v>
      </c>
      <c r="G50" s="71"/>
    </row>
    <row r="51" spans="1:7" s="62" customFormat="1" x14ac:dyDescent="0.2">
      <c r="A51" s="96" t="s">
        <v>26</v>
      </c>
      <c r="B51" s="144" t="s">
        <v>563</v>
      </c>
      <c r="C51" s="145"/>
      <c r="D51" s="145"/>
      <c r="E51" s="146"/>
      <c r="F51" s="105">
        <f>SUM(F48:F50)</f>
        <v>0</v>
      </c>
      <c r="G51" s="71"/>
    </row>
    <row r="52" spans="1:7" s="62" customFormat="1" x14ac:dyDescent="0.2">
      <c r="A52" s="125"/>
      <c r="B52" s="126"/>
      <c r="C52" s="126"/>
      <c r="D52" s="126"/>
      <c r="E52" s="127"/>
      <c r="F52" s="125"/>
      <c r="G52" s="71"/>
    </row>
    <row r="53" spans="1:7" s="62" customFormat="1" x14ac:dyDescent="0.2">
      <c r="A53" s="80" t="s">
        <v>569</v>
      </c>
      <c r="B53" s="135" t="s">
        <v>573</v>
      </c>
      <c r="C53" s="133"/>
      <c r="D53" s="133"/>
      <c r="E53" s="133"/>
      <c r="F53" s="134"/>
      <c r="G53" s="71"/>
    </row>
    <row r="54" spans="1:7" s="62" customFormat="1" x14ac:dyDescent="0.2">
      <c r="A54" s="89" t="s">
        <v>570</v>
      </c>
      <c r="B54" s="92" t="s">
        <v>1010</v>
      </c>
      <c r="C54" s="119" t="s">
        <v>38</v>
      </c>
      <c r="D54" s="83">
        <v>36</v>
      </c>
      <c r="E54" s="97"/>
      <c r="F54" s="112">
        <f>ROUND(D54*E54,2)</f>
        <v>0</v>
      </c>
      <c r="G54" s="71"/>
    </row>
    <row r="55" spans="1:7" s="62" customFormat="1" x14ac:dyDescent="0.2">
      <c r="A55" s="89" t="s">
        <v>571</v>
      </c>
      <c r="B55" s="92" t="s">
        <v>1011</v>
      </c>
      <c r="C55" s="119" t="s">
        <v>38</v>
      </c>
      <c r="D55" s="83">
        <v>20</v>
      </c>
      <c r="E55" s="97"/>
      <c r="F55" s="112">
        <f t="shared" ref="F55:F59" si="3">ROUND(D55*E55,2)</f>
        <v>0</v>
      </c>
      <c r="G55" s="71"/>
    </row>
    <row r="56" spans="1:7" s="62" customFormat="1" x14ac:dyDescent="0.2">
      <c r="A56" s="89" t="s">
        <v>572</v>
      </c>
      <c r="B56" s="92" t="s">
        <v>1014</v>
      </c>
      <c r="C56" s="119" t="s">
        <v>38</v>
      </c>
      <c r="D56" s="83">
        <v>22</v>
      </c>
      <c r="E56" s="97"/>
      <c r="F56" s="112">
        <f t="shared" si="3"/>
        <v>0</v>
      </c>
      <c r="G56" s="71"/>
    </row>
    <row r="57" spans="1:7" s="62" customFormat="1" x14ac:dyDescent="0.2">
      <c r="A57" s="89" t="s">
        <v>575</v>
      </c>
      <c r="B57" s="92" t="s">
        <v>1012</v>
      </c>
      <c r="C57" s="119" t="s">
        <v>38</v>
      </c>
      <c r="D57" s="83">
        <v>22</v>
      </c>
      <c r="E57" s="97"/>
      <c r="F57" s="112">
        <f t="shared" si="3"/>
        <v>0</v>
      </c>
      <c r="G57" s="71"/>
    </row>
    <row r="58" spans="1:7" s="62" customFormat="1" x14ac:dyDescent="0.2">
      <c r="A58" s="89" t="s">
        <v>576</v>
      </c>
      <c r="B58" s="92" t="s">
        <v>1015</v>
      </c>
      <c r="C58" s="119" t="s">
        <v>38</v>
      </c>
      <c r="D58" s="83">
        <v>104</v>
      </c>
      <c r="E58" s="97"/>
      <c r="F58" s="112">
        <f t="shared" si="3"/>
        <v>0</v>
      </c>
      <c r="G58" s="71"/>
    </row>
    <row r="59" spans="1:7" s="62" customFormat="1" x14ac:dyDescent="0.2">
      <c r="A59" s="89" t="s">
        <v>577</v>
      </c>
      <c r="B59" s="92" t="s">
        <v>1013</v>
      </c>
      <c r="C59" s="119" t="s">
        <v>38</v>
      </c>
      <c r="D59" s="83">
        <v>20</v>
      </c>
      <c r="E59" s="97"/>
      <c r="F59" s="112">
        <f t="shared" si="3"/>
        <v>0</v>
      </c>
      <c r="G59" s="71"/>
    </row>
    <row r="60" spans="1:7" x14ac:dyDescent="0.2">
      <c r="A60" s="96" t="s">
        <v>26</v>
      </c>
      <c r="B60" s="144" t="s">
        <v>574</v>
      </c>
      <c r="C60" s="145"/>
      <c r="D60" s="145"/>
      <c r="E60" s="146"/>
      <c r="F60" s="105">
        <f>SUM(F54:F59)</f>
        <v>0</v>
      </c>
    </row>
    <row r="61" spans="1:7" x14ac:dyDescent="0.2">
      <c r="A61" s="125"/>
      <c r="B61" s="126"/>
      <c r="C61" s="126"/>
      <c r="D61" s="126"/>
      <c r="E61" s="127"/>
      <c r="F61" s="125"/>
    </row>
    <row r="62" spans="1:7" s="62" customFormat="1" x14ac:dyDescent="0.2">
      <c r="A62" s="80" t="s">
        <v>584</v>
      </c>
      <c r="B62" s="132" t="s">
        <v>585</v>
      </c>
      <c r="C62" s="133"/>
      <c r="D62" s="133"/>
      <c r="E62" s="133"/>
      <c r="F62" s="134"/>
      <c r="G62" s="71"/>
    </row>
    <row r="63" spans="1:7" s="62" customFormat="1" x14ac:dyDescent="0.2">
      <c r="A63" s="89" t="s">
        <v>587</v>
      </c>
      <c r="B63" s="92" t="s">
        <v>606</v>
      </c>
      <c r="C63" s="119" t="s">
        <v>38</v>
      </c>
      <c r="D63" s="83">
        <v>1</v>
      </c>
      <c r="E63" s="97"/>
      <c r="F63" s="112">
        <f>ROUND(D63*E63,2)</f>
        <v>0</v>
      </c>
      <c r="G63" s="71"/>
    </row>
    <row r="64" spans="1:7" s="62" customFormat="1" x14ac:dyDescent="0.2">
      <c r="A64" s="89" t="s">
        <v>588</v>
      </c>
      <c r="B64" s="92" t="s">
        <v>607</v>
      </c>
      <c r="C64" s="119" t="s">
        <v>38</v>
      </c>
      <c r="D64" s="83">
        <v>1</v>
      </c>
      <c r="E64" s="97"/>
      <c r="F64" s="112">
        <f t="shared" ref="F64:F81" si="4">ROUND(D64*E64,2)</f>
        <v>0</v>
      </c>
      <c r="G64" s="71"/>
    </row>
    <row r="65" spans="1:7" s="62" customFormat="1" x14ac:dyDescent="0.2">
      <c r="A65" s="89" t="s">
        <v>589</v>
      </c>
      <c r="B65" s="92" t="s">
        <v>608</v>
      </c>
      <c r="C65" s="119" t="s">
        <v>38</v>
      </c>
      <c r="D65" s="83">
        <v>4</v>
      </c>
      <c r="E65" s="97"/>
      <c r="F65" s="112">
        <f t="shared" si="4"/>
        <v>0</v>
      </c>
      <c r="G65" s="71"/>
    </row>
    <row r="66" spans="1:7" s="62" customFormat="1" x14ac:dyDescent="0.2">
      <c r="A66" s="89" t="s">
        <v>590</v>
      </c>
      <c r="B66" s="92" t="s">
        <v>609</v>
      </c>
      <c r="C66" s="119" t="s">
        <v>38</v>
      </c>
      <c r="D66" s="83">
        <v>2</v>
      </c>
      <c r="E66" s="97"/>
      <c r="F66" s="112">
        <f t="shared" si="4"/>
        <v>0</v>
      </c>
      <c r="G66" s="71"/>
    </row>
    <row r="67" spans="1:7" s="62" customFormat="1" x14ac:dyDescent="0.2">
      <c r="A67" s="89" t="s">
        <v>591</v>
      </c>
      <c r="B67" s="92" t="s">
        <v>610</v>
      </c>
      <c r="C67" s="119" t="s">
        <v>38</v>
      </c>
      <c r="D67" s="83">
        <v>1</v>
      </c>
      <c r="E67" s="97"/>
      <c r="F67" s="112">
        <f t="shared" si="4"/>
        <v>0</v>
      </c>
      <c r="G67" s="71"/>
    </row>
    <row r="68" spans="1:7" s="62" customFormat="1" x14ac:dyDescent="0.2">
      <c r="A68" s="89" t="s">
        <v>592</v>
      </c>
      <c r="B68" s="92" t="s">
        <v>611</v>
      </c>
      <c r="C68" s="119" t="s">
        <v>38</v>
      </c>
      <c r="D68" s="83">
        <v>1</v>
      </c>
      <c r="E68" s="97"/>
      <c r="F68" s="112">
        <f t="shared" si="4"/>
        <v>0</v>
      </c>
      <c r="G68" s="71"/>
    </row>
    <row r="69" spans="1:7" s="62" customFormat="1" x14ac:dyDescent="0.2">
      <c r="A69" s="89" t="s">
        <v>593</v>
      </c>
      <c r="B69" s="92" t="s">
        <v>612</v>
      </c>
      <c r="C69" s="119" t="s">
        <v>38</v>
      </c>
      <c r="D69" s="83">
        <v>5</v>
      </c>
      <c r="E69" s="97"/>
      <c r="F69" s="112">
        <f t="shared" si="4"/>
        <v>0</v>
      </c>
      <c r="G69" s="71"/>
    </row>
    <row r="70" spans="1:7" s="62" customFormat="1" x14ac:dyDescent="0.2">
      <c r="A70" s="89" t="s">
        <v>594</v>
      </c>
      <c r="B70" s="92" t="s">
        <v>613</v>
      </c>
      <c r="C70" s="119" t="s">
        <v>38</v>
      </c>
      <c r="D70" s="83">
        <v>1</v>
      </c>
      <c r="E70" s="97"/>
      <c r="F70" s="112">
        <f t="shared" si="4"/>
        <v>0</v>
      </c>
      <c r="G70" s="71"/>
    </row>
    <row r="71" spans="1:7" s="62" customFormat="1" x14ac:dyDescent="0.2">
      <c r="A71" s="89" t="s">
        <v>595</v>
      </c>
      <c r="B71" s="92" t="s">
        <v>614</v>
      </c>
      <c r="C71" s="119" t="s">
        <v>38</v>
      </c>
      <c r="D71" s="83">
        <v>5</v>
      </c>
      <c r="E71" s="97"/>
      <c r="F71" s="112">
        <f t="shared" si="4"/>
        <v>0</v>
      </c>
      <c r="G71" s="71"/>
    </row>
    <row r="72" spans="1:7" s="62" customFormat="1" x14ac:dyDescent="0.2">
      <c r="A72" s="89" t="s">
        <v>596</v>
      </c>
      <c r="B72" s="92" t="s">
        <v>615</v>
      </c>
      <c r="C72" s="119" t="s">
        <v>38</v>
      </c>
      <c r="D72" s="83">
        <v>6</v>
      </c>
      <c r="E72" s="97"/>
      <c r="F72" s="112">
        <f t="shared" si="4"/>
        <v>0</v>
      </c>
      <c r="G72" s="71"/>
    </row>
    <row r="73" spans="1:7" s="62" customFormat="1" x14ac:dyDescent="0.2">
      <c r="A73" s="89" t="s">
        <v>597</v>
      </c>
      <c r="B73" s="92" t="s">
        <v>616</v>
      </c>
      <c r="C73" s="119" t="s">
        <v>38</v>
      </c>
      <c r="D73" s="83">
        <v>1</v>
      </c>
      <c r="E73" s="97"/>
      <c r="F73" s="112">
        <f t="shared" si="4"/>
        <v>0</v>
      </c>
      <c r="G73" s="71"/>
    </row>
    <row r="74" spans="1:7" s="62" customFormat="1" x14ac:dyDescent="0.2">
      <c r="A74" s="89" t="s">
        <v>598</v>
      </c>
      <c r="B74" s="92" t="s">
        <v>608</v>
      </c>
      <c r="C74" s="119" t="s">
        <v>38</v>
      </c>
      <c r="D74" s="83">
        <v>1</v>
      </c>
      <c r="E74" s="97"/>
      <c r="F74" s="112">
        <f t="shared" si="4"/>
        <v>0</v>
      </c>
      <c r="G74" s="71"/>
    </row>
    <row r="75" spans="1:7" s="62" customFormat="1" x14ac:dyDescent="0.2">
      <c r="A75" s="89" t="s">
        <v>599</v>
      </c>
      <c r="B75" s="92" t="s">
        <v>617</v>
      </c>
      <c r="C75" s="119" t="s">
        <v>38</v>
      </c>
      <c r="D75" s="83">
        <v>1</v>
      </c>
      <c r="E75" s="97"/>
      <c r="F75" s="112">
        <f t="shared" si="4"/>
        <v>0</v>
      </c>
      <c r="G75" s="71"/>
    </row>
    <row r="76" spans="1:7" s="62" customFormat="1" x14ac:dyDescent="0.2">
      <c r="A76" s="89" t="s">
        <v>600</v>
      </c>
      <c r="B76" s="92" t="s">
        <v>618</v>
      </c>
      <c r="C76" s="119" t="s">
        <v>38</v>
      </c>
      <c r="D76" s="83">
        <v>17</v>
      </c>
      <c r="E76" s="97"/>
      <c r="F76" s="112">
        <f t="shared" si="4"/>
        <v>0</v>
      </c>
      <c r="G76" s="71"/>
    </row>
    <row r="77" spans="1:7" s="62" customFormat="1" x14ac:dyDescent="0.2">
      <c r="A77" s="89" t="s">
        <v>601</v>
      </c>
      <c r="B77" s="92" t="s">
        <v>619</v>
      </c>
      <c r="C77" s="119" t="s">
        <v>38</v>
      </c>
      <c r="D77" s="83">
        <v>17</v>
      </c>
      <c r="E77" s="97"/>
      <c r="F77" s="112">
        <f t="shared" si="4"/>
        <v>0</v>
      </c>
      <c r="G77" s="71"/>
    </row>
    <row r="78" spans="1:7" s="62" customFormat="1" x14ac:dyDescent="0.2">
      <c r="A78" s="89" t="s">
        <v>602</v>
      </c>
      <c r="B78" s="92" t="s">
        <v>620</v>
      </c>
      <c r="C78" s="119" t="s">
        <v>38</v>
      </c>
      <c r="D78" s="83">
        <v>33</v>
      </c>
      <c r="E78" s="97"/>
      <c r="F78" s="112">
        <f t="shared" si="4"/>
        <v>0</v>
      </c>
      <c r="G78" s="71"/>
    </row>
    <row r="79" spans="1:7" s="62" customFormat="1" x14ac:dyDescent="0.2">
      <c r="A79" s="89" t="s">
        <v>603</v>
      </c>
      <c r="B79" s="92" t="s">
        <v>621</v>
      </c>
      <c r="C79" s="119" t="s">
        <v>38</v>
      </c>
      <c r="D79" s="83">
        <v>2</v>
      </c>
      <c r="E79" s="97"/>
      <c r="F79" s="112">
        <f t="shared" si="4"/>
        <v>0</v>
      </c>
      <c r="G79" s="71"/>
    </row>
    <row r="80" spans="1:7" s="62" customFormat="1" x14ac:dyDescent="0.2">
      <c r="A80" s="89" t="s">
        <v>604</v>
      </c>
      <c r="B80" s="92" t="s">
        <v>622</v>
      </c>
      <c r="C80" s="119" t="s">
        <v>38</v>
      </c>
      <c r="D80" s="83">
        <v>1</v>
      </c>
      <c r="E80" s="97"/>
      <c r="F80" s="112">
        <f t="shared" si="4"/>
        <v>0</v>
      </c>
      <c r="G80" s="71"/>
    </row>
    <row r="81" spans="1:11" s="62" customFormat="1" ht="33.75" x14ac:dyDescent="0.2">
      <c r="A81" s="89" t="s">
        <v>605</v>
      </c>
      <c r="B81" s="92" t="s">
        <v>623</v>
      </c>
      <c r="C81" s="119" t="s">
        <v>38</v>
      </c>
      <c r="D81" s="83">
        <v>1</v>
      </c>
      <c r="E81" s="97"/>
      <c r="F81" s="112">
        <f t="shared" si="4"/>
        <v>0</v>
      </c>
      <c r="G81" s="71"/>
      <c r="I81" s="138"/>
    </row>
    <row r="82" spans="1:11" x14ac:dyDescent="0.2">
      <c r="A82" s="96" t="s">
        <v>26</v>
      </c>
      <c r="B82" s="144" t="s">
        <v>586</v>
      </c>
      <c r="C82" s="145"/>
      <c r="D82" s="145"/>
      <c r="E82" s="146"/>
      <c r="F82" s="105">
        <f>SUM(F63:F81)</f>
        <v>0</v>
      </c>
    </row>
    <row r="83" spans="1:11" x14ac:dyDescent="0.2">
      <c r="A83" s="125"/>
      <c r="B83" s="126"/>
      <c r="C83" s="126"/>
      <c r="D83" s="126"/>
      <c r="E83" s="127"/>
      <c r="F83" s="125"/>
    </row>
    <row r="84" spans="1:11" s="62" customFormat="1" x14ac:dyDescent="0.2">
      <c r="A84" s="80" t="s">
        <v>624</v>
      </c>
      <c r="B84" s="132" t="s">
        <v>625</v>
      </c>
      <c r="C84" s="133"/>
      <c r="D84" s="133"/>
      <c r="E84" s="133"/>
      <c r="F84" s="134"/>
      <c r="G84" s="71"/>
    </row>
    <row r="85" spans="1:11" x14ac:dyDescent="0.2">
      <c r="A85" s="89" t="s">
        <v>627</v>
      </c>
      <c r="B85" s="81" t="s">
        <v>628</v>
      </c>
      <c r="C85" s="82" t="s">
        <v>38</v>
      </c>
      <c r="D85" s="120">
        <v>2</v>
      </c>
      <c r="E85" s="113"/>
      <c r="F85" s="112">
        <f>ROUND(D85*E85,2)</f>
        <v>0</v>
      </c>
    </row>
    <row r="86" spans="1:11" x14ac:dyDescent="0.2">
      <c r="A86" s="96" t="s">
        <v>26</v>
      </c>
      <c r="B86" s="144" t="s">
        <v>626</v>
      </c>
      <c r="C86" s="145"/>
      <c r="D86" s="145"/>
      <c r="E86" s="146"/>
      <c r="F86" s="105">
        <f>SUM(F85:F85)</f>
        <v>0</v>
      </c>
    </row>
    <row r="87" spans="1:11" x14ac:dyDescent="0.2">
      <c r="A87" s="125"/>
      <c r="B87" s="126"/>
      <c r="C87" s="126"/>
      <c r="D87" s="126"/>
      <c r="E87" s="127"/>
      <c r="F87" s="125"/>
    </row>
    <row r="88" spans="1:11" s="62" customFormat="1" x14ac:dyDescent="0.2">
      <c r="A88" s="80" t="s">
        <v>631</v>
      </c>
      <c r="B88" s="132" t="s">
        <v>630</v>
      </c>
      <c r="C88" s="133"/>
      <c r="D88" s="133"/>
      <c r="E88" s="133"/>
      <c r="F88" s="134"/>
      <c r="G88" s="71"/>
    </row>
    <row r="89" spans="1:11" ht="90" x14ac:dyDescent="0.2">
      <c r="A89" s="89" t="s">
        <v>632</v>
      </c>
      <c r="B89" s="81" t="s">
        <v>634</v>
      </c>
      <c r="C89" s="82" t="s">
        <v>38</v>
      </c>
      <c r="D89" s="120">
        <v>4</v>
      </c>
      <c r="E89" s="113"/>
      <c r="F89" s="112">
        <f>ROUND(D89*E89,2)</f>
        <v>0</v>
      </c>
    </row>
    <row r="90" spans="1:11" x14ac:dyDescent="0.2">
      <c r="A90" s="89" t="s">
        <v>633</v>
      </c>
      <c r="B90" s="81" t="s">
        <v>635</v>
      </c>
      <c r="C90" s="82" t="s">
        <v>38</v>
      </c>
      <c r="D90" s="120">
        <v>2</v>
      </c>
      <c r="E90" s="113"/>
      <c r="F90" s="112">
        <f>ROUND(D90*E90,2)</f>
        <v>0</v>
      </c>
    </row>
    <row r="91" spans="1:11" x14ac:dyDescent="0.2">
      <c r="A91" s="96" t="s">
        <v>26</v>
      </c>
      <c r="B91" s="144" t="s">
        <v>629</v>
      </c>
      <c r="C91" s="145"/>
      <c r="D91" s="145"/>
      <c r="E91" s="146"/>
      <c r="F91" s="105">
        <f>SUM(F89:F90)</f>
        <v>0</v>
      </c>
    </row>
    <row r="92" spans="1:11" s="69" customFormat="1" x14ac:dyDescent="0.2">
      <c r="A92" s="125"/>
      <c r="B92" s="126"/>
      <c r="C92" s="126"/>
      <c r="D92" s="126"/>
      <c r="E92" s="127"/>
      <c r="F92" s="125"/>
    </row>
    <row r="93" spans="1:11" s="69" customFormat="1" ht="26.25" thickBot="1" x14ac:dyDescent="0.25">
      <c r="A93" s="128"/>
      <c r="B93" s="147" t="s">
        <v>482</v>
      </c>
      <c r="C93" s="152"/>
      <c r="D93" s="152"/>
      <c r="E93" s="153"/>
      <c r="F93" s="114">
        <f>SUM(F45,F51,F60,F82,F86,F91)</f>
        <v>0</v>
      </c>
    </row>
    <row r="94" spans="1:11" s="69" customFormat="1" ht="26.25" thickTop="1" x14ac:dyDescent="0.2">
      <c r="A94" s="72"/>
      <c r="B94" s="60"/>
      <c r="C94" s="27"/>
      <c r="D94" s="28"/>
      <c r="E94" s="106"/>
      <c r="F94" s="106"/>
    </row>
    <row r="95" spans="1:11" ht="96" customHeight="1" x14ac:dyDescent="0.2">
      <c r="A95" s="154" t="s">
        <v>1009</v>
      </c>
      <c r="B95" s="155"/>
      <c r="C95" s="155"/>
      <c r="D95" s="155"/>
      <c r="E95" s="155"/>
      <c r="F95" s="155"/>
      <c r="K95" s="69"/>
    </row>
  </sheetData>
  <mergeCells count="9">
    <mergeCell ref="B93:E93"/>
    <mergeCell ref="B91:E91"/>
    <mergeCell ref="A95:F95"/>
    <mergeCell ref="E3:F3"/>
    <mergeCell ref="B45:E45"/>
    <mergeCell ref="B51:E51"/>
    <mergeCell ref="B60:E60"/>
    <mergeCell ref="B82:E82"/>
    <mergeCell ref="B86:E86"/>
  </mergeCells>
  <phoneticPr fontId="33" type="noConversion"/>
  <printOptions horizontalCentered="1"/>
  <pageMargins left="0.39370078740157483" right="0.23622047244094491" top="0.9055118110236221" bottom="0.74803149606299213" header="0.31496062992125984" footer="0.31496062992125984"/>
  <pageSetup paperSize="9" orientation="portrait" r:id="rId1"/>
  <headerFooter alignWithMargins="0">
    <oddHeader>&amp;L&amp;8Št. projekta: SLMD-002/2026
Oznaka mape: SLMD---6E/M01
__________________________________________________________________________
&amp;C&amp;8&amp;G&amp;R&amp;8&amp;P/&amp;N
______________________________________________________________________________</oddHeader>
    <oddFooter>&amp;L__________________________________________________________________
&amp;8Datoteka:     &amp;F
Objekt:         HE Medvode&amp;R  ________________________________&amp;8
  Datum: maj 2026</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38CEC-5C5A-46E6-BA8F-515E6C22FC7F}">
  <dimension ref="A1:K108"/>
  <sheetViews>
    <sheetView view="pageLayout" topLeftCell="A8" zoomScaleNormal="100" zoomScaleSheetLayoutView="145" workbookViewId="0">
      <selection activeCell="A2" sqref="A2"/>
    </sheetView>
  </sheetViews>
  <sheetFormatPr defaultColWidth="9" defaultRowHeight="25.5" x14ac:dyDescent="0.2"/>
  <cols>
    <col min="1" max="1" width="5.42578125" style="72" customWidth="1"/>
    <col min="2" max="2" width="53.85546875" style="60" customWidth="1"/>
    <col min="3" max="3" width="6.140625" style="27" customWidth="1"/>
    <col min="4" max="4" width="7" style="28" customWidth="1"/>
    <col min="5" max="6" width="11.85546875" style="106" customWidth="1"/>
    <col min="7" max="7" width="9" style="69"/>
    <col min="8" max="16384" width="9" style="23"/>
  </cols>
  <sheetData>
    <row r="1" spans="1:7" x14ac:dyDescent="0.2">
      <c r="A1" s="93"/>
      <c r="B1" s="94"/>
      <c r="C1" s="25"/>
      <c r="D1" s="26"/>
      <c r="E1" s="103"/>
      <c r="F1" s="103"/>
    </row>
    <row r="2" spans="1:7" x14ac:dyDescent="0.2">
      <c r="A2" s="95" t="s">
        <v>637</v>
      </c>
      <c r="B2" s="94"/>
      <c r="C2" s="25"/>
      <c r="D2" s="26"/>
      <c r="E2" s="103"/>
      <c r="F2" s="104"/>
    </row>
    <row r="3" spans="1:7" x14ac:dyDescent="0.2">
      <c r="A3" s="95"/>
      <c r="B3" s="94"/>
      <c r="C3" s="25"/>
      <c r="D3" s="26"/>
      <c r="E3" s="150" t="s">
        <v>29</v>
      </c>
      <c r="F3" s="151"/>
    </row>
    <row r="4" spans="1:7" s="18" customFormat="1" x14ac:dyDescent="0.2">
      <c r="A4" s="84" t="s">
        <v>13</v>
      </c>
      <c r="B4" s="85" t="s">
        <v>14</v>
      </c>
      <c r="C4" s="85" t="s">
        <v>16</v>
      </c>
      <c r="D4" s="86" t="s">
        <v>17</v>
      </c>
      <c r="E4" s="87" t="s">
        <v>58</v>
      </c>
      <c r="F4" s="87" t="s">
        <v>59</v>
      </c>
      <c r="G4" s="70"/>
    </row>
    <row r="5" spans="1:7" s="62" customFormat="1" x14ac:dyDescent="0.2">
      <c r="A5" s="125"/>
      <c r="B5" s="126"/>
      <c r="C5" s="126"/>
      <c r="D5" s="126"/>
      <c r="E5" s="127"/>
      <c r="F5" s="125"/>
      <c r="G5" s="71"/>
    </row>
    <row r="6" spans="1:7" s="62" customFormat="1" x14ac:dyDescent="0.2">
      <c r="A6" s="80" t="s">
        <v>639</v>
      </c>
      <c r="B6" s="132" t="s">
        <v>636</v>
      </c>
      <c r="C6" s="133"/>
      <c r="D6" s="133"/>
      <c r="E6" s="133"/>
      <c r="F6" s="134"/>
      <c r="G6" s="71"/>
    </row>
    <row r="7" spans="1:7" s="62" customFormat="1" x14ac:dyDescent="0.2">
      <c r="A7" s="89" t="s">
        <v>640</v>
      </c>
      <c r="B7" s="92" t="s">
        <v>636</v>
      </c>
      <c r="C7" s="119" t="s">
        <v>3</v>
      </c>
      <c r="D7" s="83">
        <v>1</v>
      </c>
      <c r="E7" s="97"/>
      <c r="F7" s="112">
        <f>ROUND(D7*E7,2)</f>
        <v>0</v>
      </c>
      <c r="G7" s="71"/>
    </row>
    <row r="8" spans="1:7" s="62" customFormat="1" x14ac:dyDescent="0.2">
      <c r="A8" s="89" t="s">
        <v>641</v>
      </c>
      <c r="B8" s="81" t="s">
        <v>661</v>
      </c>
      <c r="C8" s="82" t="s">
        <v>3</v>
      </c>
      <c r="D8" s="120">
        <v>1</v>
      </c>
      <c r="E8" s="113"/>
      <c r="F8" s="112">
        <f t="shared" ref="F8:F10" si="0">ROUND(D8*E8,2)</f>
        <v>0</v>
      </c>
      <c r="G8" s="71"/>
    </row>
    <row r="9" spans="1:7" s="62" customFormat="1" x14ac:dyDescent="0.2">
      <c r="A9" s="89" t="s">
        <v>642</v>
      </c>
      <c r="B9" s="81" t="s">
        <v>662</v>
      </c>
      <c r="C9" s="82" t="s">
        <v>3</v>
      </c>
      <c r="D9" s="120">
        <v>1</v>
      </c>
      <c r="E9" s="113"/>
      <c r="F9" s="112">
        <f t="shared" si="0"/>
        <v>0</v>
      </c>
      <c r="G9" s="71"/>
    </row>
    <row r="10" spans="1:7" s="62" customFormat="1" x14ac:dyDescent="0.2">
      <c r="A10" s="89" t="s">
        <v>643</v>
      </c>
      <c r="B10" s="81" t="s">
        <v>663</v>
      </c>
      <c r="C10" s="82" t="s">
        <v>3</v>
      </c>
      <c r="D10" s="120">
        <v>1</v>
      </c>
      <c r="E10" s="113"/>
      <c r="F10" s="112">
        <f t="shared" si="0"/>
        <v>0</v>
      </c>
      <c r="G10" s="71"/>
    </row>
    <row r="11" spans="1:7" s="62" customFormat="1" x14ac:dyDescent="0.2">
      <c r="A11" s="96" t="s">
        <v>26</v>
      </c>
      <c r="B11" s="144" t="s">
        <v>381</v>
      </c>
      <c r="C11" s="145"/>
      <c r="D11" s="145"/>
      <c r="E11" s="146"/>
      <c r="F11" s="105">
        <f>SUM(F7:F10)</f>
        <v>0</v>
      </c>
      <c r="G11" s="71"/>
    </row>
    <row r="12" spans="1:7" s="62" customFormat="1" x14ac:dyDescent="0.2">
      <c r="A12" s="125"/>
      <c r="B12" s="126"/>
      <c r="C12" s="126"/>
      <c r="D12" s="126"/>
      <c r="E12" s="127"/>
      <c r="F12" s="125"/>
      <c r="G12" s="71"/>
    </row>
    <row r="13" spans="1:7" s="62" customFormat="1" x14ac:dyDescent="0.2">
      <c r="A13" s="80" t="s">
        <v>644</v>
      </c>
      <c r="B13" s="135" t="s">
        <v>664</v>
      </c>
      <c r="C13" s="133"/>
      <c r="D13" s="133"/>
      <c r="E13" s="133"/>
      <c r="F13" s="134"/>
      <c r="G13" s="71"/>
    </row>
    <row r="14" spans="1:7" s="62" customFormat="1" x14ac:dyDescent="0.2">
      <c r="A14" s="89" t="s">
        <v>645</v>
      </c>
      <c r="B14" s="92" t="s">
        <v>670</v>
      </c>
      <c r="C14" s="119" t="s">
        <v>3</v>
      </c>
      <c r="D14" s="83">
        <v>1</v>
      </c>
      <c r="E14" s="97"/>
      <c r="F14" s="112">
        <f>ROUND(D14*E14,2)</f>
        <v>0</v>
      </c>
      <c r="G14" s="71"/>
    </row>
    <row r="15" spans="1:7" s="62" customFormat="1" x14ac:dyDescent="0.2">
      <c r="A15" s="89" t="s">
        <v>666</v>
      </c>
      <c r="B15" s="92" t="s">
        <v>671</v>
      </c>
      <c r="C15" s="119" t="s">
        <v>3</v>
      </c>
      <c r="D15" s="83">
        <v>1</v>
      </c>
      <c r="E15" s="97"/>
      <c r="F15" s="112">
        <f t="shared" ref="F15:F18" si="1">ROUND(D15*E15,2)</f>
        <v>0</v>
      </c>
      <c r="G15" s="71"/>
    </row>
    <row r="16" spans="1:7" s="62" customFormat="1" x14ac:dyDescent="0.2">
      <c r="A16" s="89" t="s">
        <v>667</v>
      </c>
      <c r="B16" s="92" t="s">
        <v>672</v>
      </c>
      <c r="C16" s="119" t="s">
        <v>3</v>
      </c>
      <c r="D16" s="83">
        <v>1</v>
      </c>
      <c r="E16" s="97"/>
      <c r="F16" s="112">
        <f t="shared" si="1"/>
        <v>0</v>
      </c>
      <c r="G16" s="71"/>
    </row>
    <row r="17" spans="1:7" s="62" customFormat="1" x14ac:dyDescent="0.2">
      <c r="A17" s="89" t="s">
        <v>668</v>
      </c>
      <c r="B17" s="92" t="s">
        <v>673</v>
      </c>
      <c r="C17" s="119" t="s">
        <v>3</v>
      </c>
      <c r="D17" s="83">
        <v>1</v>
      </c>
      <c r="E17" s="97"/>
      <c r="F17" s="112">
        <f t="shared" si="1"/>
        <v>0</v>
      </c>
      <c r="G17" s="71"/>
    </row>
    <row r="18" spans="1:7" s="62" customFormat="1" x14ac:dyDescent="0.2">
      <c r="A18" s="89" t="s">
        <v>669</v>
      </c>
      <c r="B18" s="92" t="s">
        <v>674</v>
      </c>
      <c r="C18" s="119" t="s">
        <v>3</v>
      </c>
      <c r="D18" s="83">
        <v>1</v>
      </c>
      <c r="E18" s="97"/>
      <c r="F18" s="112">
        <f t="shared" si="1"/>
        <v>0</v>
      </c>
      <c r="G18" s="71"/>
    </row>
    <row r="19" spans="1:7" s="62" customFormat="1" x14ac:dyDescent="0.2">
      <c r="A19" s="96" t="s">
        <v>26</v>
      </c>
      <c r="B19" s="144" t="s">
        <v>665</v>
      </c>
      <c r="C19" s="145"/>
      <c r="D19" s="145"/>
      <c r="E19" s="146"/>
      <c r="F19" s="105">
        <f>SUM(F14:F18)</f>
        <v>0</v>
      </c>
      <c r="G19" s="71"/>
    </row>
    <row r="20" spans="1:7" s="62" customFormat="1" x14ac:dyDescent="0.2">
      <c r="A20" s="125"/>
      <c r="B20" s="126"/>
      <c r="C20" s="126"/>
      <c r="D20" s="126"/>
      <c r="E20" s="127"/>
      <c r="F20" s="125"/>
      <c r="G20" s="71"/>
    </row>
    <row r="21" spans="1:7" s="62" customFormat="1" x14ac:dyDescent="0.2">
      <c r="A21" s="80" t="s">
        <v>646</v>
      </c>
      <c r="B21" s="135" t="s">
        <v>700</v>
      </c>
      <c r="C21" s="133"/>
      <c r="D21" s="133"/>
      <c r="E21" s="133"/>
      <c r="F21" s="134"/>
      <c r="G21" s="71"/>
    </row>
    <row r="22" spans="1:7" s="62" customFormat="1" x14ac:dyDescent="0.2">
      <c r="A22" s="89" t="s">
        <v>647</v>
      </c>
      <c r="B22" s="92" t="s">
        <v>687</v>
      </c>
      <c r="C22" s="119" t="s">
        <v>3</v>
      </c>
      <c r="D22" s="83">
        <v>1</v>
      </c>
      <c r="E22" s="97"/>
      <c r="F22" s="112">
        <f>ROUND(D22*E22,2)</f>
        <v>0</v>
      </c>
      <c r="G22" s="71"/>
    </row>
    <row r="23" spans="1:7" s="62" customFormat="1" x14ac:dyDescent="0.2">
      <c r="A23" s="89" t="s">
        <v>675</v>
      </c>
      <c r="B23" s="92" t="s">
        <v>688</v>
      </c>
      <c r="C23" s="119" t="s">
        <v>3</v>
      </c>
      <c r="D23" s="83">
        <v>1</v>
      </c>
      <c r="E23" s="97"/>
      <c r="F23" s="112">
        <f t="shared" ref="F23:F34" si="2">ROUND(D23*E23,2)</f>
        <v>0</v>
      </c>
      <c r="G23" s="71"/>
    </row>
    <row r="24" spans="1:7" s="62" customFormat="1" x14ac:dyDescent="0.2">
      <c r="A24" s="89" t="s">
        <v>676</v>
      </c>
      <c r="B24" s="92" t="s">
        <v>689</v>
      </c>
      <c r="C24" s="119" t="s">
        <v>3</v>
      </c>
      <c r="D24" s="83">
        <v>1</v>
      </c>
      <c r="E24" s="97"/>
      <c r="F24" s="112">
        <f t="shared" si="2"/>
        <v>0</v>
      </c>
      <c r="G24" s="71"/>
    </row>
    <row r="25" spans="1:7" s="62" customFormat="1" x14ac:dyDescent="0.2">
      <c r="A25" s="89" t="s">
        <v>677</v>
      </c>
      <c r="B25" s="92" t="s">
        <v>690</v>
      </c>
      <c r="C25" s="119" t="s">
        <v>3</v>
      </c>
      <c r="D25" s="83">
        <v>1</v>
      </c>
      <c r="E25" s="97"/>
      <c r="F25" s="112">
        <f t="shared" si="2"/>
        <v>0</v>
      </c>
      <c r="G25" s="71"/>
    </row>
    <row r="26" spans="1:7" s="62" customFormat="1" x14ac:dyDescent="0.2">
      <c r="A26" s="89" t="s">
        <v>678</v>
      </c>
      <c r="B26" s="92" t="s">
        <v>691</v>
      </c>
      <c r="C26" s="119" t="s">
        <v>3</v>
      </c>
      <c r="D26" s="83">
        <v>1</v>
      </c>
      <c r="E26" s="97"/>
      <c r="F26" s="112">
        <f t="shared" si="2"/>
        <v>0</v>
      </c>
      <c r="G26" s="71"/>
    </row>
    <row r="27" spans="1:7" s="62" customFormat="1" x14ac:dyDescent="0.2">
      <c r="A27" s="89" t="s">
        <v>679</v>
      </c>
      <c r="B27" s="92" t="s">
        <v>692</v>
      </c>
      <c r="C27" s="119" t="s">
        <v>3</v>
      </c>
      <c r="D27" s="83">
        <v>1</v>
      </c>
      <c r="E27" s="97"/>
      <c r="F27" s="112">
        <f t="shared" si="2"/>
        <v>0</v>
      </c>
      <c r="G27" s="71"/>
    </row>
    <row r="28" spans="1:7" s="62" customFormat="1" x14ac:dyDescent="0.2">
      <c r="A28" s="89" t="s">
        <v>680</v>
      </c>
      <c r="B28" s="92" t="s">
        <v>693</v>
      </c>
      <c r="C28" s="119" t="s">
        <v>3</v>
      </c>
      <c r="D28" s="83">
        <v>1</v>
      </c>
      <c r="E28" s="97"/>
      <c r="F28" s="112">
        <f t="shared" si="2"/>
        <v>0</v>
      </c>
      <c r="G28" s="71"/>
    </row>
    <row r="29" spans="1:7" s="62" customFormat="1" x14ac:dyDescent="0.2">
      <c r="A29" s="89" t="s">
        <v>681</v>
      </c>
      <c r="B29" s="92" t="s">
        <v>694</v>
      </c>
      <c r="C29" s="119" t="s">
        <v>3</v>
      </c>
      <c r="D29" s="83">
        <v>1</v>
      </c>
      <c r="E29" s="97"/>
      <c r="F29" s="112">
        <f t="shared" si="2"/>
        <v>0</v>
      </c>
      <c r="G29" s="71"/>
    </row>
    <row r="30" spans="1:7" s="62" customFormat="1" x14ac:dyDescent="0.2">
      <c r="A30" s="89" t="s">
        <v>682</v>
      </c>
      <c r="B30" s="92" t="s">
        <v>695</v>
      </c>
      <c r="C30" s="119" t="s">
        <v>3</v>
      </c>
      <c r="D30" s="83">
        <v>1</v>
      </c>
      <c r="E30" s="97"/>
      <c r="F30" s="112">
        <f t="shared" si="2"/>
        <v>0</v>
      </c>
      <c r="G30" s="71"/>
    </row>
    <row r="31" spans="1:7" s="62" customFormat="1" x14ac:dyDescent="0.2">
      <c r="A31" s="89" t="s">
        <v>683</v>
      </c>
      <c r="B31" s="92" t="s">
        <v>696</v>
      </c>
      <c r="C31" s="119" t="s">
        <v>3</v>
      </c>
      <c r="D31" s="83">
        <v>1</v>
      </c>
      <c r="E31" s="97"/>
      <c r="F31" s="112">
        <f t="shared" si="2"/>
        <v>0</v>
      </c>
      <c r="G31" s="71"/>
    </row>
    <row r="32" spans="1:7" s="62" customFormat="1" x14ac:dyDescent="0.2">
      <c r="A32" s="89" t="s">
        <v>684</v>
      </c>
      <c r="B32" s="92" t="s">
        <v>697</v>
      </c>
      <c r="C32" s="119" t="s">
        <v>3</v>
      </c>
      <c r="D32" s="83">
        <v>1</v>
      </c>
      <c r="E32" s="97"/>
      <c r="F32" s="112">
        <f t="shared" si="2"/>
        <v>0</v>
      </c>
      <c r="G32" s="71"/>
    </row>
    <row r="33" spans="1:7" s="62" customFormat="1" x14ac:dyDescent="0.2">
      <c r="A33" s="89" t="s">
        <v>685</v>
      </c>
      <c r="B33" s="92" t="s">
        <v>698</v>
      </c>
      <c r="C33" s="119" t="s">
        <v>3</v>
      </c>
      <c r="D33" s="83">
        <v>1</v>
      </c>
      <c r="E33" s="97"/>
      <c r="F33" s="112">
        <f t="shared" si="2"/>
        <v>0</v>
      </c>
      <c r="G33" s="71"/>
    </row>
    <row r="34" spans="1:7" s="62" customFormat="1" x14ac:dyDescent="0.2">
      <c r="A34" s="89" t="s">
        <v>686</v>
      </c>
      <c r="B34" s="92" t="s">
        <v>699</v>
      </c>
      <c r="C34" s="119" t="s">
        <v>3</v>
      </c>
      <c r="D34" s="83">
        <v>1</v>
      </c>
      <c r="E34" s="97"/>
      <c r="F34" s="112">
        <f t="shared" si="2"/>
        <v>0</v>
      </c>
      <c r="G34" s="71"/>
    </row>
    <row r="35" spans="1:7" x14ac:dyDescent="0.2">
      <c r="A35" s="96" t="s">
        <v>26</v>
      </c>
      <c r="B35" s="144" t="s">
        <v>701</v>
      </c>
      <c r="C35" s="145"/>
      <c r="D35" s="145"/>
      <c r="E35" s="146"/>
      <c r="F35" s="105">
        <f>SUM(F22:F34)</f>
        <v>0</v>
      </c>
    </row>
    <row r="36" spans="1:7" x14ac:dyDescent="0.2">
      <c r="A36" s="125"/>
      <c r="B36" s="126"/>
      <c r="C36" s="126"/>
      <c r="D36" s="126"/>
      <c r="E36" s="127"/>
      <c r="F36" s="125"/>
    </row>
    <row r="37" spans="1:7" s="62" customFormat="1" x14ac:dyDescent="0.2">
      <c r="A37" s="80" t="s">
        <v>648</v>
      </c>
      <c r="B37" s="132" t="s">
        <v>702</v>
      </c>
      <c r="C37" s="133"/>
      <c r="D37" s="133"/>
      <c r="E37" s="133"/>
      <c r="F37" s="134"/>
      <c r="G37" s="71"/>
    </row>
    <row r="38" spans="1:7" s="62" customFormat="1" x14ac:dyDescent="0.2">
      <c r="A38" s="89" t="s">
        <v>649</v>
      </c>
      <c r="B38" s="92" t="s">
        <v>704</v>
      </c>
      <c r="C38" s="119" t="s">
        <v>3</v>
      </c>
      <c r="D38" s="83">
        <v>1</v>
      </c>
      <c r="E38" s="97"/>
      <c r="F38" s="112">
        <f>ROUND(D38*E38,2)</f>
        <v>0</v>
      </c>
      <c r="G38" s="71"/>
    </row>
    <row r="39" spans="1:7" s="62" customFormat="1" x14ac:dyDescent="0.2">
      <c r="A39" s="89" t="s">
        <v>650</v>
      </c>
      <c r="B39" s="92" t="s">
        <v>705</v>
      </c>
      <c r="C39" s="119" t="s">
        <v>3</v>
      </c>
      <c r="D39" s="83">
        <v>1</v>
      </c>
      <c r="E39" s="97"/>
      <c r="F39" s="112">
        <f t="shared" ref="F39:F42" si="3">ROUND(D39*E39,2)</f>
        <v>0</v>
      </c>
      <c r="G39" s="71"/>
    </row>
    <row r="40" spans="1:7" s="62" customFormat="1" x14ac:dyDescent="0.2">
      <c r="A40" s="89" t="s">
        <v>651</v>
      </c>
      <c r="B40" s="92" t="s">
        <v>706</v>
      </c>
      <c r="C40" s="119" t="s">
        <v>3</v>
      </c>
      <c r="D40" s="83">
        <v>1</v>
      </c>
      <c r="E40" s="97"/>
      <c r="F40" s="112">
        <f t="shared" si="3"/>
        <v>0</v>
      </c>
      <c r="G40" s="71"/>
    </row>
    <row r="41" spans="1:7" s="62" customFormat="1" x14ac:dyDescent="0.2">
      <c r="A41" s="89" t="s">
        <v>652</v>
      </c>
      <c r="B41" s="92" t="s">
        <v>707</v>
      </c>
      <c r="C41" s="119" t="s">
        <v>3</v>
      </c>
      <c r="D41" s="83">
        <v>1</v>
      </c>
      <c r="E41" s="97"/>
      <c r="F41" s="112">
        <f t="shared" si="3"/>
        <v>0</v>
      </c>
      <c r="G41" s="71"/>
    </row>
    <row r="42" spans="1:7" s="62" customFormat="1" x14ac:dyDescent="0.2">
      <c r="A42" s="89" t="s">
        <v>653</v>
      </c>
      <c r="B42" s="92" t="s">
        <v>708</v>
      </c>
      <c r="C42" s="119" t="s">
        <v>3</v>
      </c>
      <c r="D42" s="83">
        <v>1</v>
      </c>
      <c r="E42" s="97"/>
      <c r="F42" s="112">
        <f t="shared" si="3"/>
        <v>0</v>
      </c>
      <c r="G42" s="71"/>
    </row>
    <row r="43" spans="1:7" s="62" customFormat="1" x14ac:dyDescent="0.2">
      <c r="A43" s="89" t="s">
        <v>654</v>
      </c>
      <c r="B43" s="92" t="s">
        <v>709</v>
      </c>
      <c r="C43" s="119" t="s">
        <v>3</v>
      </c>
      <c r="D43" s="83">
        <v>1</v>
      </c>
      <c r="E43" s="97"/>
      <c r="F43" s="112">
        <f t="shared" ref="F43" si="4">ROUND(D43*E43,2)</f>
        <v>0</v>
      </c>
      <c r="G43" s="71"/>
    </row>
    <row r="44" spans="1:7" x14ac:dyDescent="0.2">
      <c r="A44" s="96" t="s">
        <v>26</v>
      </c>
      <c r="B44" s="144" t="s">
        <v>703</v>
      </c>
      <c r="C44" s="145"/>
      <c r="D44" s="145"/>
      <c r="E44" s="146"/>
      <c r="F44" s="105">
        <f>SUM(F38:F43)</f>
        <v>0</v>
      </c>
    </row>
    <row r="45" spans="1:7" x14ac:dyDescent="0.2">
      <c r="A45" s="125"/>
      <c r="B45" s="126"/>
      <c r="C45" s="126"/>
      <c r="D45" s="126"/>
      <c r="E45" s="127"/>
      <c r="F45" s="125"/>
    </row>
    <row r="46" spans="1:7" s="62" customFormat="1" x14ac:dyDescent="0.2">
      <c r="A46" s="80" t="s">
        <v>655</v>
      </c>
      <c r="B46" s="135" t="s">
        <v>719</v>
      </c>
      <c r="C46" s="133"/>
      <c r="D46" s="133"/>
      <c r="E46" s="133"/>
      <c r="F46" s="134"/>
      <c r="G46" s="71"/>
    </row>
    <row r="47" spans="1:7" x14ac:dyDescent="0.2">
      <c r="A47" s="89" t="s">
        <v>656</v>
      </c>
      <c r="B47" s="92" t="s">
        <v>721</v>
      </c>
      <c r="C47" s="82" t="s">
        <v>3</v>
      </c>
      <c r="D47" s="120">
        <v>1</v>
      </c>
      <c r="E47" s="113"/>
      <c r="F47" s="112">
        <f>ROUND(D47*E47,2)</f>
        <v>0</v>
      </c>
    </row>
    <row r="48" spans="1:7" x14ac:dyDescent="0.2">
      <c r="A48" s="89" t="s">
        <v>710</v>
      </c>
      <c r="B48" s="92" t="s">
        <v>722</v>
      </c>
      <c r="C48" s="82" t="s">
        <v>3</v>
      </c>
      <c r="D48" s="120">
        <v>1</v>
      </c>
      <c r="E48" s="113"/>
      <c r="F48" s="112">
        <f t="shared" ref="F48:F56" si="5">ROUND(D48*E48,2)</f>
        <v>0</v>
      </c>
    </row>
    <row r="49" spans="1:6" x14ac:dyDescent="0.2">
      <c r="A49" s="89" t="s">
        <v>711</v>
      </c>
      <c r="B49" s="92" t="s">
        <v>723</v>
      </c>
      <c r="C49" s="82" t="s">
        <v>3</v>
      </c>
      <c r="D49" s="120">
        <v>1</v>
      </c>
      <c r="E49" s="113"/>
      <c r="F49" s="112">
        <f t="shared" si="5"/>
        <v>0</v>
      </c>
    </row>
    <row r="50" spans="1:6" x14ac:dyDescent="0.2">
      <c r="A50" s="89" t="s">
        <v>712</v>
      </c>
      <c r="B50" s="92" t="s">
        <v>724</v>
      </c>
      <c r="C50" s="82" t="s">
        <v>3</v>
      </c>
      <c r="D50" s="120">
        <v>1</v>
      </c>
      <c r="E50" s="113"/>
      <c r="F50" s="112">
        <f t="shared" si="5"/>
        <v>0</v>
      </c>
    </row>
    <row r="51" spans="1:6" x14ac:dyDescent="0.2">
      <c r="A51" s="89" t="s">
        <v>713</v>
      </c>
      <c r="B51" s="92" t="s">
        <v>725</v>
      </c>
      <c r="C51" s="82" t="s">
        <v>3</v>
      </c>
      <c r="D51" s="120">
        <v>1</v>
      </c>
      <c r="E51" s="113"/>
      <c r="F51" s="112">
        <f t="shared" si="5"/>
        <v>0</v>
      </c>
    </row>
    <row r="52" spans="1:6" x14ac:dyDescent="0.2">
      <c r="A52" s="89" t="s">
        <v>714</v>
      </c>
      <c r="B52" s="92" t="s">
        <v>726</v>
      </c>
      <c r="C52" s="82" t="s">
        <v>3</v>
      </c>
      <c r="D52" s="120">
        <v>1</v>
      </c>
      <c r="E52" s="113"/>
      <c r="F52" s="112">
        <f t="shared" si="5"/>
        <v>0</v>
      </c>
    </row>
    <row r="53" spans="1:6" x14ac:dyDescent="0.2">
      <c r="A53" s="89" t="s">
        <v>715</v>
      </c>
      <c r="B53" s="92" t="s">
        <v>727</v>
      </c>
      <c r="C53" s="82" t="s">
        <v>3</v>
      </c>
      <c r="D53" s="120">
        <v>1</v>
      </c>
      <c r="E53" s="113"/>
      <c r="F53" s="112">
        <f t="shared" si="5"/>
        <v>0</v>
      </c>
    </row>
    <row r="54" spans="1:6" x14ac:dyDescent="0.2">
      <c r="A54" s="89" t="s">
        <v>716</v>
      </c>
      <c r="B54" s="92" t="s">
        <v>728</v>
      </c>
      <c r="C54" s="82" t="s">
        <v>3</v>
      </c>
      <c r="D54" s="120">
        <v>1</v>
      </c>
      <c r="E54" s="113"/>
      <c r="F54" s="112">
        <f t="shared" si="5"/>
        <v>0</v>
      </c>
    </row>
    <row r="55" spans="1:6" x14ac:dyDescent="0.2">
      <c r="A55" s="89" t="s">
        <v>717</v>
      </c>
      <c r="B55" s="92" t="s">
        <v>729</v>
      </c>
      <c r="C55" s="82" t="s">
        <v>3</v>
      </c>
      <c r="D55" s="120">
        <v>1</v>
      </c>
      <c r="E55" s="113"/>
      <c r="F55" s="112">
        <f t="shared" si="5"/>
        <v>0</v>
      </c>
    </row>
    <row r="56" spans="1:6" x14ac:dyDescent="0.2">
      <c r="A56" s="89" t="s">
        <v>718</v>
      </c>
      <c r="B56" s="92" t="s">
        <v>730</v>
      </c>
      <c r="C56" s="82" t="s">
        <v>3</v>
      </c>
      <c r="D56" s="120">
        <v>1</v>
      </c>
      <c r="E56" s="113"/>
      <c r="F56" s="112">
        <f t="shared" si="5"/>
        <v>0</v>
      </c>
    </row>
    <row r="57" spans="1:6" x14ac:dyDescent="0.2">
      <c r="A57" s="96" t="s">
        <v>26</v>
      </c>
      <c r="B57" s="144" t="s">
        <v>720</v>
      </c>
      <c r="C57" s="145"/>
      <c r="D57" s="145"/>
      <c r="E57" s="146"/>
      <c r="F57" s="105">
        <f>SUM(F47:F56)</f>
        <v>0</v>
      </c>
    </row>
    <row r="58" spans="1:6" x14ac:dyDescent="0.2">
      <c r="A58" s="125"/>
      <c r="B58" s="126"/>
      <c r="C58" s="126"/>
      <c r="D58" s="126"/>
      <c r="E58" s="127"/>
      <c r="F58" s="125"/>
    </row>
    <row r="59" spans="1:6" x14ac:dyDescent="0.2">
      <c r="A59" s="80" t="s">
        <v>657</v>
      </c>
      <c r="B59" s="135" t="s">
        <v>731</v>
      </c>
      <c r="C59" s="133"/>
      <c r="D59" s="133"/>
      <c r="E59" s="133"/>
      <c r="F59" s="134"/>
    </row>
    <row r="60" spans="1:6" x14ac:dyDescent="0.2">
      <c r="A60" s="89" t="s">
        <v>658</v>
      </c>
      <c r="B60" s="92" t="s">
        <v>740</v>
      </c>
      <c r="C60" s="82" t="s">
        <v>3</v>
      </c>
      <c r="D60" s="120">
        <v>1</v>
      </c>
      <c r="E60" s="113"/>
      <c r="F60" s="112">
        <f>ROUND(D60*E60,2)</f>
        <v>0</v>
      </c>
    </row>
    <row r="61" spans="1:6" x14ac:dyDescent="0.2">
      <c r="A61" s="89" t="s">
        <v>733</v>
      </c>
      <c r="B61" s="92" t="s">
        <v>741</v>
      </c>
      <c r="C61" s="82" t="s">
        <v>3</v>
      </c>
      <c r="D61" s="120">
        <v>1</v>
      </c>
      <c r="E61" s="113"/>
      <c r="F61" s="112">
        <f t="shared" ref="F61:F67" si="6">ROUND(D61*E61,2)</f>
        <v>0</v>
      </c>
    </row>
    <row r="62" spans="1:6" x14ac:dyDescent="0.2">
      <c r="A62" s="89" t="s">
        <v>734</v>
      </c>
      <c r="B62" s="92" t="s">
        <v>742</v>
      </c>
      <c r="C62" s="82" t="s">
        <v>3</v>
      </c>
      <c r="D62" s="120">
        <v>1</v>
      </c>
      <c r="E62" s="113"/>
      <c r="F62" s="112">
        <f t="shared" si="6"/>
        <v>0</v>
      </c>
    </row>
    <row r="63" spans="1:6" x14ac:dyDescent="0.2">
      <c r="A63" s="89" t="s">
        <v>735</v>
      </c>
      <c r="B63" s="92" t="s">
        <v>743</v>
      </c>
      <c r="C63" s="82" t="s">
        <v>3</v>
      </c>
      <c r="D63" s="120">
        <v>1</v>
      </c>
      <c r="E63" s="113"/>
      <c r="F63" s="112">
        <f t="shared" si="6"/>
        <v>0</v>
      </c>
    </row>
    <row r="64" spans="1:6" x14ac:dyDescent="0.2">
      <c r="A64" s="89" t="s">
        <v>736</v>
      </c>
      <c r="B64" s="92" t="s">
        <v>744</v>
      </c>
      <c r="C64" s="82" t="s">
        <v>3</v>
      </c>
      <c r="D64" s="120">
        <v>1</v>
      </c>
      <c r="E64" s="113"/>
      <c r="F64" s="112">
        <f t="shared" si="6"/>
        <v>0</v>
      </c>
    </row>
    <row r="65" spans="1:6" x14ac:dyDescent="0.2">
      <c r="A65" s="89" t="s">
        <v>737</v>
      </c>
      <c r="B65" s="92" t="s">
        <v>745</v>
      </c>
      <c r="C65" s="82" t="s">
        <v>3</v>
      </c>
      <c r="D65" s="120">
        <v>1</v>
      </c>
      <c r="E65" s="113"/>
      <c r="F65" s="112">
        <f t="shared" si="6"/>
        <v>0</v>
      </c>
    </row>
    <row r="66" spans="1:6" x14ac:dyDescent="0.2">
      <c r="A66" s="89" t="s">
        <v>738</v>
      </c>
      <c r="B66" s="92" t="s">
        <v>746</v>
      </c>
      <c r="C66" s="82" t="s">
        <v>3</v>
      </c>
      <c r="D66" s="120">
        <v>1</v>
      </c>
      <c r="E66" s="113"/>
      <c r="F66" s="112">
        <f t="shared" si="6"/>
        <v>0</v>
      </c>
    </row>
    <row r="67" spans="1:6" x14ac:dyDescent="0.2">
      <c r="A67" s="89" t="s">
        <v>739</v>
      </c>
      <c r="B67" s="92" t="s">
        <v>747</v>
      </c>
      <c r="C67" s="82" t="s">
        <v>3</v>
      </c>
      <c r="D67" s="120">
        <v>1</v>
      </c>
      <c r="E67" s="113"/>
      <c r="F67" s="112">
        <f t="shared" si="6"/>
        <v>0</v>
      </c>
    </row>
    <row r="68" spans="1:6" s="69" customFormat="1" x14ac:dyDescent="0.2">
      <c r="A68" s="96" t="s">
        <v>26</v>
      </c>
      <c r="B68" s="144" t="s">
        <v>732</v>
      </c>
      <c r="C68" s="145"/>
      <c r="D68" s="145"/>
      <c r="E68" s="146"/>
      <c r="F68" s="105">
        <f>SUM(F60:F67)</f>
        <v>0</v>
      </c>
    </row>
    <row r="69" spans="1:6" x14ac:dyDescent="0.2">
      <c r="A69" s="125"/>
      <c r="B69" s="126"/>
      <c r="C69" s="126"/>
      <c r="D69" s="126"/>
      <c r="E69" s="127"/>
      <c r="F69" s="125"/>
    </row>
    <row r="70" spans="1:6" x14ac:dyDescent="0.2">
      <c r="A70" s="80" t="s">
        <v>659</v>
      </c>
      <c r="B70" s="135" t="s">
        <v>748</v>
      </c>
      <c r="C70" s="133"/>
      <c r="D70" s="133"/>
      <c r="E70" s="133"/>
      <c r="F70" s="134"/>
    </row>
    <row r="71" spans="1:6" x14ac:dyDescent="0.2">
      <c r="A71" s="89" t="s">
        <v>660</v>
      </c>
      <c r="B71" s="92" t="s">
        <v>749</v>
      </c>
      <c r="C71" s="82" t="s">
        <v>3</v>
      </c>
      <c r="D71" s="120">
        <v>1</v>
      </c>
      <c r="E71" s="113"/>
      <c r="F71" s="112">
        <f>ROUND(D71*E71,2)</f>
        <v>0</v>
      </c>
    </row>
    <row r="72" spans="1:6" x14ac:dyDescent="0.2">
      <c r="A72" s="89" t="s">
        <v>758</v>
      </c>
      <c r="B72" s="92" t="s">
        <v>750</v>
      </c>
      <c r="C72" s="82" t="s">
        <v>3</v>
      </c>
      <c r="D72" s="120">
        <v>1</v>
      </c>
      <c r="E72" s="113"/>
      <c r="F72" s="112">
        <f t="shared" ref="F72:F78" si="7">ROUND(D72*E72,2)</f>
        <v>0</v>
      </c>
    </row>
    <row r="73" spans="1:6" x14ac:dyDescent="0.2">
      <c r="A73" s="89" t="s">
        <v>759</v>
      </c>
      <c r="B73" s="92" t="s">
        <v>751</v>
      </c>
      <c r="C73" s="82" t="s">
        <v>3</v>
      </c>
      <c r="D73" s="120">
        <v>1</v>
      </c>
      <c r="E73" s="113"/>
      <c r="F73" s="112">
        <f t="shared" si="7"/>
        <v>0</v>
      </c>
    </row>
    <row r="74" spans="1:6" x14ac:dyDescent="0.2">
      <c r="A74" s="89" t="s">
        <v>760</v>
      </c>
      <c r="B74" s="92" t="s">
        <v>752</v>
      </c>
      <c r="C74" s="82" t="s">
        <v>3</v>
      </c>
      <c r="D74" s="120">
        <v>1</v>
      </c>
      <c r="E74" s="113"/>
      <c r="F74" s="112">
        <f t="shared" si="7"/>
        <v>0</v>
      </c>
    </row>
    <row r="75" spans="1:6" x14ac:dyDescent="0.2">
      <c r="A75" s="89" t="s">
        <v>761</v>
      </c>
      <c r="B75" s="92" t="s">
        <v>753</v>
      </c>
      <c r="C75" s="82" t="s">
        <v>3</v>
      </c>
      <c r="D75" s="120">
        <v>1</v>
      </c>
      <c r="E75" s="113"/>
      <c r="F75" s="112">
        <f t="shared" si="7"/>
        <v>0</v>
      </c>
    </row>
    <row r="76" spans="1:6" x14ac:dyDescent="0.2">
      <c r="A76" s="89" t="s">
        <v>762</v>
      </c>
      <c r="B76" s="92" t="s">
        <v>754</v>
      </c>
      <c r="C76" s="82" t="s">
        <v>3</v>
      </c>
      <c r="D76" s="120">
        <v>1</v>
      </c>
      <c r="E76" s="113"/>
      <c r="F76" s="112">
        <f t="shared" si="7"/>
        <v>0</v>
      </c>
    </row>
    <row r="77" spans="1:6" x14ac:dyDescent="0.2">
      <c r="A77" s="89" t="s">
        <v>763</v>
      </c>
      <c r="B77" s="92" t="s">
        <v>755</v>
      </c>
      <c r="C77" s="82" t="s">
        <v>3</v>
      </c>
      <c r="D77" s="120">
        <v>1</v>
      </c>
      <c r="E77" s="113"/>
      <c r="F77" s="112">
        <f t="shared" si="7"/>
        <v>0</v>
      </c>
    </row>
    <row r="78" spans="1:6" x14ac:dyDescent="0.2">
      <c r="A78" s="89" t="s">
        <v>764</v>
      </c>
      <c r="B78" s="92" t="s">
        <v>756</v>
      </c>
      <c r="C78" s="82" t="s">
        <v>3</v>
      </c>
      <c r="D78" s="120">
        <v>1</v>
      </c>
      <c r="E78" s="113"/>
      <c r="F78" s="112">
        <f t="shared" si="7"/>
        <v>0</v>
      </c>
    </row>
    <row r="79" spans="1:6" s="69" customFormat="1" x14ac:dyDescent="0.2">
      <c r="A79" s="96" t="s">
        <v>26</v>
      </c>
      <c r="B79" s="144" t="s">
        <v>757</v>
      </c>
      <c r="C79" s="145"/>
      <c r="D79" s="145"/>
      <c r="E79" s="146"/>
      <c r="F79" s="105">
        <f>SUM(F71:F78)</f>
        <v>0</v>
      </c>
    </row>
    <row r="80" spans="1:6" x14ac:dyDescent="0.2">
      <c r="A80" s="125"/>
      <c r="B80" s="126"/>
      <c r="C80" s="126"/>
      <c r="D80" s="126"/>
      <c r="E80" s="127"/>
      <c r="F80" s="125"/>
    </row>
    <row r="81" spans="1:6" x14ac:dyDescent="0.2">
      <c r="A81" s="80" t="s">
        <v>765</v>
      </c>
      <c r="B81" s="135" t="s">
        <v>766</v>
      </c>
      <c r="C81" s="133"/>
      <c r="D81" s="133"/>
      <c r="E81" s="133"/>
      <c r="F81" s="134"/>
    </row>
    <row r="82" spans="1:6" x14ac:dyDescent="0.2">
      <c r="A82" s="89" t="s">
        <v>768</v>
      </c>
      <c r="B82" s="92" t="s">
        <v>775</v>
      </c>
      <c r="C82" s="82" t="s">
        <v>3</v>
      </c>
      <c r="D82" s="120">
        <v>1</v>
      </c>
      <c r="E82" s="113"/>
      <c r="F82" s="112">
        <f>ROUND(D82*E82,2)</f>
        <v>0</v>
      </c>
    </row>
    <row r="83" spans="1:6" x14ac:dyDescent="0.2">
      <c r="A83" s="89" t="s">
        <v>769</v>
      </c>
      <c r="B83" s="92" t="s">
        <v>776</v>
      </c>
      <c r="C83" s="82" t="s">
        <v>3</v>
      </c>
      <c r="D83" s="120">
        <v>1</v>
      </c>
      <c r="E83" s="113"/>
      <c r="F83" s="112">
        <f t="shared" ref="F83:F88" si="8">ROUND(D83*E83,2)</f>
        <v>0</v>
      </c>
    </row>
    <row r="84" spans="1:6" x14ac:dyDescent="0.2">
      <c r="A84" s="89" t="s">
        <v>770</v>
      </c>
      <c r="B84" s="92" t="s">
        <v>777</v>
      </c>
      <c r="C84" s="82" t="s">
        <v>3</v>
      </c>
      <c r="D84" s="120">
        <v>1</v>
      </c>
      <c r="E84" s="113"/>
      <c r="F84" s="112">
        <f t="shared" si="8"/>
        <v>0</v>
      </c>
    </row>
    <row r="85" spans="1:6" x14ac:dyDescent="0.2">
      <c r="A85" s="89" t="s">
        <v>771</v>
      </c>
      <c r="B85" s="92" t="s">
        <v>778</v>
      </c>
      <c r="C85" s="82" t="s">
        <v>3</v>
      </c>
      <c r="D85" s="120">
        <v>1</v>
      </c>
      <c r="E85" s="113"/>
      <c r="F85" s="112">
        <f t="shared" si="8"/>
        <v>0</v>
      </c>
    </row>
    <row r="86" spans="1:6" x14ac:dyDescent="0.2">
      <c r="A86" s="89" t="s">
        <v>772</v>
      </c>
      <c r="B86" s="92" t="s">
        <v>779</v>
      </c>
      <c r="C86" s="82" t="s">
        <v>3</v>
      </c>
      <c r="D86" s="120">
        <v>1</v>
      </c>
      <c r="E86" s="113"/>
      <c r="F86" s="112">
        <f t="shared" si="8"/>
        <v>0</v>
      </c>
    </row>
    <row r="87" spans="1:6" x14ac:dyDescent="0.2">
      <c r="A87" s="89" t="s">
        <v>773</v>
      </c>
      <c r="B87" s="92" t="s">
        <v>780</v>
      </c>
      <c r="C87" s="82" t="s">
        <v>3</v>
      </c>
      <c r="D87" s="120">
        <v>1</v>
      </c>
      <c r="E87" s="113"/>
      <c r="F87" s="112">
        <f t="shared" si="8"/>
        <v>0</v>
      </c>
    </row>
    <row r="88" spans="1:6" x14ac:dyDescent="0.2">
      <c r="A88" s="89" t="s">
        <v>774</v>
      </c>
      <c r="B88" s="92" t="s">
        <v>781</v>
      </c>
      <c r="C88" s="82" t="s">
        <v>3</v>
      </c>
      <c r="D88" s="120">
        <v>1</v>
      </c>
      <c r="E88" s="113"/>
      <c r="F88" s="112">
        <f t="shared" si="8"/>
        <v>0</v>
      </c>
    </row>
    <row r="89" spans="1:6" s="69" customFormat="1" x14ac:dyDescent="0.2">
      <c r="A89" s="96" t="s">
        <v>26</v>
      </c>
      <c r="B89" s="144" t="s">
        <v>767</v>
      </c>
      <c r="C89" s="145"/>
      <c r="D89" s="145"/>
      <c r="E89" s="146"/>
      <c r="F89" s="105">
        <f>SUM(F82:F88)</f>
        <v>0</v>
      </c>
    </row>
    <row r="90" spans="1:6" x14ac:dyDescent="0.2">
      <c r="A90" s="125"/>
      <c r="B90" s="126"/>
      <c r="C90" s="126"/>
      <c r="D90" s="126"/>
      <c r="E90" s="127"/>
      <c r="F90" s="125"/>
    </row>
    <row r="91" spans="1:6" x14ac:dyDescent="0.2">
      <c r="A91" s="80" t="s">
        <v>791</v>
      </c>
      <c r="B91" s="135" t="s">
        <v>782</v>
      </c>
      <c r="C91" s="133"/>
      <c r="D91" s="133"/>
      <c r="E91" s="133"/>
      <c r="F91" s="134"/>
    </row>
    <row r="92" spans="1:6" x14ac:dyDescent="0.2">
      <c r="A92" s="89" t="s">
        <v>792</v>
      </c>
      <c r="B92" s="92" t="s">
        <v>783</v>
      </c>
      <c r="C92" s="82" t="s">
        <v>3</v>
      </c>
      <c r="D92" s="120">
        <v>1</v>
      </c>
      <c r="E92" s="113"/>
      <c r="F92" s="112">
        <f>ROUND(D92*E92,2)</f>
        <v>0</v>
      </c>
    </row>
    <row r="93" spans="1:6" x14ac:dyDescent="0.2">
      <c r="A93" s="89" t="s">
        <v>793</v>
      </c>
      <c r="B93" s="92" t="s">
        <v>784</v>
      </c>
      <c r="C93" s="82" t="s">
        <v>3</v>
      </c>
      <c r="D93" s="120">
        <v>1</v>
      </c>
      <c r="E93" s="113"/>
      <c r="F93" s="112">
        <f t="shared" ref="F93:F98" si="9">ROUND(D93*E93,2)</f>
        <v>0</v>
      </c>
    </row>
    <row r="94" spans="1:6" x14ac:dyDescent="0.2">
      <c r="A94" s="89" t="s">
        <v>794</v>
      </c>
      <c r="B94" s="92" t="s">
        <v>785</v>
      </c>
      <c r="C94" s="82" t="s">
        <v>3</v>
      </c>
      <c r="D94" s="120">
        <v>1</v>
      </c>
      <c r="E94" s="113"/>
      <c r="F94" s="112">
        <f t="shared" si="9"/>
        <v>0</v>
      </c>
    </row>
    <row r="95" spans="1:6" x14ac:dyDescent="0.2">
      <c r="A95" s="89" t="s">
        <v>795</v>
      </c>
      <c r="B95" s="92" t="s">
        <v>786</v>
      </c>
      <c r="C95" s="82" t="s">
        <v>3</v>
      </c>
      <c r="D95" s="120">
        <v>1</v>
      </c>
      <c r="E95" s="113"/>
      <c r="F95" s="112">
        <f t="shared" si="9"/>
        <v>0</v>
      </c>
    </row>
    <row r="96" spans="1:6" x14ac:dyDescent="0.2">
      <c r="A96" s="89" t="s">
        <v>796</v>
      </c>
      <c r="B96" s="92" t="s">
        <v>787</v>
      </c>
      <c r="C96" s="82" t="s">
        <v>3</v>
      </c>
      <c r="D96" s="120">
        <v>1</v>
      </c>
      <c r="E96" s="113"/>
      <c r="F96" s="112">
        <f t="shared" si="9"/>
        <v>0</v>
      </c>
    </row>
    <row r="97" spans="1:11" x14ac:dyDescent="0.2">
      <c r="A97" s="89" t="s">
        <v>797</v>
      </c>
      <c r="B97" s="92" t="s">
        <v>788</v>
      </c>
      <c r="C97" s="82" t="s">
        <v>3</v>
      </c>
      <c r="D97" s="120">
        <v>1</v>
      </c>
      <c r="E97" s="113"/>
      <c r="F97" s="112">
        <f t="shared" si="9"/>
        <v>0</v>
      </c>
    </row>
    <row r="98" spans="1:11" x14ac:dyDescent="0.2">
      <c r="A98" s="89" t="s">
        <v>798</v>
      </c>
      <c r="B98" s="92" t="s">
        <v>789</v>
      </c>
      <c r="C98" s="82" t="s">
        <v>3</v>
      </c>
      <c r="D98" s="120">
        <v>1</v>
      </c>
      <c r="E98" s="113"/>
      <c r="F98" s="112">
        <f t="shared" si="9"/>
        <v>0</v>
      </c>
    </row>
    <row r="99" spans="1:11" s="69" customFormat="1" x14ac:dyDescent="0.2">
      <c r="A99" s="96" t="s">
        <v>26</v>
      </c>
      <c r="B99" s="144" t="s">
        <v>790</v>
      </c>
      <c r="C99" s="145"/>
      <c r="D99" s="145"/>
      <c r="E99" s="146"/>
      <c r="F99" s="105">
        <f>SUM(F92:F98)</f>
        <v>0</v>
      </c>
    </row>
    <row r="100" spans="1:11" x14ac:dyDescent="0.2">
      <c r="A100" s="125"/>
      <c r="B100" s="126"/>
      <c r="C100" s="126"/>
      <c r="D100" s="126"/>
      <c r="E100" s="127"/>
      <c r="F100" s="125"/>
    </row>
    <row r="101" spans="1:11" x14ac:dyDescent="0.2">
      <c r="A101" s="80" t="s">
        <v>799</v>
      </c>
      <c r="B101" s="135" t="s">
        <v>800</v>
      </c>
      <c r="C101" s="133"/>
      <c r="D101" s="133"/>
      <c r="E101" s="133"/>
      <c r="F101" s="134"/>
    </row>
    <row r="102" spans="1:11" x14ac:dyDescent="0.2">
      <c r="A102" s="89" t="s">
        <v>802</v>
      </c>
      <c r="B102" s="92" t="s">
        <v>804</v>
      </c>
      <c r="C102" s="82" t="s">
        <v>3</v>
      </c>
      <c r="D102" s="120">
        <v>1</v>
      </c>
      <c r="E102" s="113"/>
      <c r="F102" s="112">
        <f>ROUND(D102*E102,2)</f>
        <v>0</v>
      </c>
    </row>
    <row r="103" spans="1:11" x14ac:dyDescent="0.2">
      <c r="A103" s="89" t="s">
        <v>803</v>
      </c>
      <c r="B103" s="92" t="s">
        <v>805</v>
      </c>
      <c r="C103" s="82" t="s">
        <v>3</v>
      </c>
      <c r="D103" s="120">
        <v>1</v>
      </c>
      <c r="E103" s="113"/>
      <c r="F103" s="112">
        <f t="shared" ref="F103" si="10">ROUND(D103*E103,2)</f>
        <v>0</v>
      </c>
    </row>
    <row r="104" spans="1:11" s="69" customFormat="1" x14ac:dyDescent="0.2">
      <c r="A104" s="96" t="s">
        <v>26</v>
      </c>
      <c r="B104" s="144" t="s">
        <v>801</v>
      </c>
      <c r="C104" s="145"/>
      <c r="D104" s="145"/>
      <c r="E104" s="146"/>
      <c r="F104" s="105">
        <f>SUM(F102:F103)</f>
        <v>0</v>
      </c>
    </row>
    <row r="105" spans="1:11" s="69" customFormat="1" x14ac:dyDescent="0.2">
      <c r="A105" s="125"/>
      <c r="B105" s="126"/>
      <c r="C105" s="126"/>
      <c r="D105" s="126"/>
      <c r="E105" s="127"/>
      <c r="F105" s="125"/>
    </row>
    <row r="106" spans="1:11" s="69" customFormat="1" ht="26.25" thickBot="1" x14ac:dyDescent="0.25">
      <c r="A106" s="128"/>
      <c r="B106" s="147" t="s">
        <v>638</v>
      </c>
      <c r="C106" s="148"/>
      <c r="D106" s="148"/>
      <c r="E106" s="149"/>
      <c r="F106" s="114">
        <f>SUM(F11,F19,F35,F44,F57,F68,F79,F89,F99,F104)</f>
        <v>0</v>
      </c>
    </row>
    <row r="107" spans="1:11" s="69" customFormat="1" ht="26.25" thickTop="1" x14ac:dyDescent="0.2">
      <c r="A107" s="72"/>
      <c r="B107" s="60"/>
      <c r="C107" s="27"/>
      <c r="D107" s="28"/>
      <c r="E107" s="106"/>
      <c r="F107" s="106"/>
    </row>
    <row r="108" spans="1:11" x14ac:dyDescent="0.2">
      <c r="K108" s="69"/>
    </row>
  </sheetData>
  <mergeCells count="12">
    <mergeCell ref="B68:E68"/>
    <mergeCell ref="B106:E106"/>
    <mergeCell ref="B79:E79"/>
    <mergeCell ref="B89:E89"/>
    <mergeCell ref="B99:E99"/>
    <mergeCell ref="B104:E104"/>
    <mergeCell ref="B57:E57"/>
    <mergeCell ref="E3:F3"/>
    <mergeCell ref="B11:E11"/>
    <mergeCell ref="B19:E19"/>
    <mergeCell ref="B35:E35"/>
    <mergeCell ref="B44:E44"/>
  </mergeCells>
  <phoneticPr fontId="33" type="noConversion"/>
  <printOptions horizontalCentered="1"/>
  <pageMargins left="0.39370078740157483" right="0.23622047244094491" top="0.9055118110236221" bottom="0.74803149606299213" header="0.31496062992125984" footer="0.31496062992125984"/>
  <pageSetup paperSize="9" orientation="portrait" r:id="rId1"/>
  <headerFooter alignWithMargins="0">
    <oddHeader>&amp;L&amp;8Št. projekta: SLMD-002/2026
Oznaka mape: SLMD---6E/M01
__________________________________________________________________________
&amp;C&amp;8&amp;G&amp;R&amp;8&amp;P/&amp;N
______________________________________________________________________________</oddHeader>
    <oddFooter>&amp;L__________________________________________________________________
&amp;8Datoteka:     &amp;F
Objekt:         HE Medvode&amp;R  ________________________________&amp;8
  Datum: maj 2026</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232AA-1073-4DD7-89EF-7DB909722EFC}">
  <dimension ref="A1:K73"/>
  <sheetViews>
    <sheetView view="pageLayout" zoomScaleNormal="100" zoomScaleSheetLayoutView="145" workbookViewId="0">
      <selection activeCell="A73" sqref="A73:F73"/>
    </sheetView>
  </sheetViews>
  <sheetFormatPr defaultColWidth="9" defaultRowHeight="25.5" x14ac:dyDescent="0.2"/>
  <cols>
    <col min="1" max="1" width="5.42578125" style="72" customWidth="1"/>
    <col min="2" max="2" width="53.85546875" style="60" customWidth="1"/>
    <col min="3" max="3" width="6.140625" style="27" customWidth="1"/>
    <col min="4" max="4" width="7" style="28" customWidth="1"/>
    <col min="5" max="6" width="11.85546875" style="106" customWidth="1"/>
    <col min="7" max="7" width="9" style="69"/>
    <col min="8" max="16384" width="9" style="23"/>
  </cols>
  <sheetData>
    <row r="1" spans="1:7" x14ac:dyDescent="0.2">
      <c r="A1" s="93"/>
      <c r="B1" s="94"/>
      <c r="C1" s="25"/>
      <c r="D1" s="26"/>
      <c r="E1" s="103"/>
      <c r="F1" s="103"/>
    </row>
    <row r="2" spans="1:7" x14ac:dyDescent="0.2">
      <c r="A2" s="95" t="s">
        <v>806</v>
      </c>
      <c r="B2" s="94"/>
      <c r="C2" s="25"/>
      <c r="D2" s="26"/>
      <c r="E2" s="103"/>
      <c r="F2" s="104"/>
    </row>
    <row r="3" spans="1:7" x14ac:dyDescent="0.2">
      <c r="A3" s="95"/>
      <c r="B3" s="94"/>
      <c r="C3" s="25"/>
      <c r="D3" s="26"/>
      <c r="E3" s="150" t="s">
        <v>29</v>
      </c>
      <c r="F3" s="151"/>
    </row>
    <row r="4" spans="1:7" s="18" customFormat="1" x14ac:dyDescent="0.2">
      <c r="A4" s="84" t="s">
        <v>13</v>
      </c>
      <c r="B4" s="85" t="s">
        <v>14</v>
      </c>
      <c r="C4" s="85" t="s">
        <v>16</v>
      </c>
      <c r="D4" s="86" t="s">
        <v>17</v>
      </c>
      <c r="E4" s="87" t="s">
        <v>58</v>
      </c>
      <c r="F4" s="87" t="s">
        <v>59</v>
      </c>
      <c r="G4" s="70"/>
    </row>
    <row r="5" spans="1:7" s="62" customFormat="1" x14ac:dyDescent="0.2">
      <c r="A5" s="125"/>
      <c r="B5" s="126"/>
      <c r="C5" s="126"/>
      <c r="D5" s="126"/>
      <c r="E5" s="127"/>
      <c r="F5" s="125"/>
      <c r="G5" s="71"/>
    </row>
    <row r="6" spans="1:7" s="62" customFormat="1" x14ac:dyDescent="0.2">
      <c r="A6" s="80" t="s">
        <v>808</v>
      </c>
      <c r="B6" s="156" t="s">
        <v>810</v>
      </c>
      <c r="C6" s="157"/>
      <c r="D6" s="157"/>
      <c r="E6" s="157"/>
      <c r="F6" s="158"/>
      <c r="G6" s="71"/>
    </row>
    <row r="7" spans="1:7" s="62" customFormat="1" x14ac:dyDescent="0.2">
      <c r="A7" s="89" t="s">
        <v>811</v>
      </c>
      <c r="B7" s="92" t="s">
        <v>1016</v>
      </c>
      <c r="C7" s="119" t="s">
        <v>824</v>
      </c>
      <c r="D7" s="83">
        <v>50</v>
      </c>
      <c r="E7" s="97"/>
      <c r="F7" s="112">
        <f>ROUND(D7*E7,2)</f>
        <v>0</v>
      </c>
      <c r="G7" s="71"/>
    </row>
    <row r="8" spans="1:7" s="62" customFormat="1" x14ac:dyDescent="0.2">
      <c r="A8" s="89" t="s">
        <v>812</v>
      </c>
      <c r="B8" s="92" t="s">
        <v>1017</v>
      </c>
      <c r="C8" s="119" t="s">
        <v>824</v>
      </c>
      <c r="D8" s="83">
        <v>50</v>
      </c>
      <c r="E8" s="97"/>
      <c r="F8" s="112">
        <f t="shared" ref="F8:F17" si="0">ROUND(D8*E8,2)</f>
        <v>0</v>
      </c>
      <c r="G8" s="71"/>
    </row>
    <row r="9" spans="1:7" s="62" customFormat="1" x14ac:dyDescent="0.2">
      <c r="A9" s="89" t="s">
        <v>813</v>
      </c>
      <c r="B9" s="92" t="s">
        <v>1018</v>
      </c>
      <c r="C9" s="119" t="s">
        <v>824</v>
      </c>
      <c r="D9" s="83">
        <v>70</v>
      </c>
      <c r="E9" s="97"/>
      <c r="F9" s="112">
        <f t="shared" si="0"/>
        <v>0</v>
      </c>
      <c r="G9" s="71"/>
    </row>
    <row r="10" spans="1:7" s="62" customFormat="1" x14ac:dyDescent="0.2">
      <c r="A10" s="89" t="s">
        <v>814</v>
      </c>
      <c r="B10" s="92" t="s">
        <v>1019</v>
      </c>
      <c r="C10" s="119" t="s">
        <v>824</v>
      </c>
      <c r="D10" s="83">
        <v>100</v>
      </c>
      <c r="E10" s="97"/>
      <c r="F10" s="112">
        <f t="shared" si="0"/>
        <v>0</v>
      </c>
      <c r="G10" s="71"/>
    </row>
    <row r="11" spans="1:7" s="62" customFormat="1" x14ac:dyDescent="0.2">
      <c r="A11" s="89" t="s">
        <v>815</v>
      </c>
      <c r="B11" s="92" t="s">
        <v>1020</v>
      </c>
      <c r="C11" s="119" t="s">
        <v>824</v>
      </c>
      <c r="D11" s="83">
        <v>150</v>
      </c>
      <c r="E11" s="97"/>
      <c r="F11" s="112">
        <f t="shared" si="0"/>
        <v>0</v>
      </c>
      <c r="G11" s="71"/>
    </row>
    <row r="12" spans="1:7" s="62" customFormat="1" x14ac:dyDescent="0.2">
      <c r="A12" s="89" t="s">
        <v>816</v>
      </c>
      <c r="B12" s="92" t="s">
        <v>1021</v>
      </c>
      <c r="C12" s="119" t="s">
        <v>824</v>
      </c>
      <c r="D12" s="83">
        <v>100</v>
      </c>
      <c r="E12" s="97"/>
      <c r="F12" s="112">
        <f t="shared" si="0"/>
        <v>0</v>
      </c>
      <c r="G12" s="71"/>
    </row>
    <row r="13" spans="1:7" s="62" customFormat="1" x14ac:dyDescent="0.2">
      <c r="A13" s="89" t="s">
        <v>817</v>
      </c>
      <c r="B13" s="92" t="s">
        <v>1022</v>
      </c>
      <c r="C13" s="119" t="s">
        <v>824</v>
      </c>
      <c r="D13" s="83">
        <v>100</v>
      </c>
      <c r="E13" s="97"/>
      <c r="F13" s="112">
        <f t="shared" si="0"/>
        <v>0</v>
      </c>
      <c r="G13" s="71"/>
    </row>
    <row r="14" spans="1:7" s="62" customFormat="1" x14ac:dyDescent="0.2">
      <c r="A14" s="89" t="s">
        <v>818</v>
      </c>
      <c r="B14" s="92" t="s">
        <v>1023</v>
      </c>
      <c r="C14" s="119" t="s">
        <v>824</v>
      </c>
      <c r="D14" s="83">
        <v>50</v>
      </c>
      <c r="E14" s="97"/>
      <c r="F14" s="112">
        <f t="shared" si="0"/>
        <v>0</v>
      </c>
      <c r="G14" s="71"/>
    </row>
    <row r="15" spans="1:7" s="62" customFormat="1" x14ac:dyDescent="0.2">
      <c r="A15" s="89" t="s">
        <v>819</v>
      </c>
      <c r="B15" s="92" t="s">
        <v>822</v>
      </c>
      <c r="C15" s="119" t="s">
        <v>824</v>
      </c>
      <c r="D15" s="83">
        <v>1000</v>
      </c>
      <c r="E15" s="97"/>
      <c r="F15" s="112">
        <f t="shared" si="0"/>
        <v>0</v>
      </c>
      <c r="G15" s="71"/>
    </row>
    <row r="16" spans="1:7" s="62" customFormat="1" x14ac:dyDescent="0.2">
      <c r="A16" s="89" t="s">
        <v>820</v>
      </c>
      <c r="B16" s="92" t="s">
        <v>823</v>
      </c>
      <c r="C16" s="119" t="s">
        <v>824</v>
      </c>
      <c r="D16" s="83">
        <v>500</v>
      </c>
      <c r="E16" s="97"/>
      <c r="F16" s="112">
        <f t="shared" si="0"/>
        <v>0</v>
      </c>
      <c r="G16" s="71"/>
    </row>
    <row r="17" spans="1:7" s="62" customFormat="1" ht="33.75" x14ac:dyDescent="0.2">
      <c r="A17" s="89" t="s">
        <v>821</v>
      </c>
      <c r="B17" s="81" t="s">
        <v>825</v>
      </c>
      <c r="C17" s="119" t="s">
        <v>824</v>
      </c>
      <c r="D17" s="120">
        <v>650</v>
      </c>
      <c r="E17" s="113"/>
      <c r="F17" s="112">
        <f t="shared" si="0"/>
        <v>0</v>
      </c>
      <c r="G17" s="71"/>
    </row>
    <row r="18" spans="1:7" s="62" customFormat="1" x14ac:dyDescent="0.2">
      <c r="A18" s="96" t="s">
        <v>26</v>
      </c>
      <c r="B18" s="144" t="s">
        <v>809</v>
      </c>
      <c r="C18" s="145"/>
      <c r="D18" s="145"/>
      <c r="E18" s="146"/>
      <c r="F18" s="105">
        <f>SUM(F7:F17)</f>
        <v>0</v>
      </c>
      <c r="G18" s="71"/>
    </row>
    <row r="19" spans="1:7" s="62" customFormat="1" x14ac:dyDescent="0.2">
      <c r="A19" s="125"/>
      <c r="B19" s="126"/>
      <c r="C19" s="126"/>
      <c r="D19" s="126"/>
      <c r="E19" s="127"/>
      <c r="F19" s="125"/>
      <c r="G19" s="71"/>
    </row>
    <row r="20" spans="1:7" s="62" customFormat="1" x14ac:dyDescent="0.2">
      <c r="A20" s="80" t="s">
        <v>832</v>
      </c>
      <c r="B20" s="159" t="s">
        <v>830</v>
      </c>
      <c r="C20" s="157"/>
      <c r="D20" s="157"/>
      <c r="E20" s="157"/>
      <c r="F20" s="158"/>
      <c r="G20" s="71"/>
    </row>
    <row r="21" spans="1:7" s="62" customFormat="1" x14ac:dyDescent="0.2">
      <c r="A21" s="89" t="s">
        <v>833</v>
      </c>
      <c r="B21" s="92" t="s">
        <v>836</v>
      </c>
      <c r="C21" s="119" t="s">
        <v>824</v>
      </c>
      <c r="D21" s="83">
        <v>200</v>
      </c>
      <c r="E21" s="97"/>
      <c r="F21" s="112">
        <f>ROUND(D21*E21,2)</f>
        <v>0</v>
      </c>
      <c r="G21" s="71"/>
    </row>
    <row r="22" spans="1:7" s="62" customFormat="1" x14ac:dyDescent="0.2">
      <c r="A22" s="89" t="s">
        <v>834</v>
      </c>
      <c r="B22" s="92" t="s">
        <v>837</v>
      </c>
      <c r="C22" s="119" t="s">
        <v>824</v>
      </c>
      <c r="D22" s="83">
        <v>50</v>
      </c>
      <c r="E22" s="97"/>
      <c r="F22" s="112">
        <f t="shared" ref="F22:F23" si="1">ROUND(D22*E22,2)</f>
        <v>0</v>
      </c>
      <c r="G22" s="71"/>
    </row>
    <row r="23" spans="1:7" s="62" customFormat="1" x14ac:dyDescent="0.2">
      <c r="A23" s="89" t="s">
        <v>835</v>
      </c>
      <c r="B23" s="92" t="s">
        <v>838</v>
      </c>
      <c r="C23" s="119" t="s">
        <v>824</v>
      </c>
      <c r="D23" s="83">
        <v>20</v>
      </c>
      <c r="E23" s="97"/>
      <c r="F23" s="112">
        <f t="shared" si="1"/>
        <v>0</v>
      </c>
      <c r="G23" s="71"/>
    </row>
    <row r="24" spans="1:7" s="62" customFormat="1" x14ac:dyDescent="0.2">
      <c r="A24" s="96" t="s">
        <v>26</v>
      </c>
      <c r="B24" s="144" t="s">
        <v>831</v>
      </c>
      <c r="C24" s="145"/>
      <c r="D24" s="145"/>
      <c r="E24" s="146"/>
      <c r="F24" s="105">
        <f>SUM(F21:F23)</f>
        <v>0</v>
      </c>
      <c r="G24" s="71"/>
    </row>
    <row r="25" spans="1:7" s="62" customFormat="1" x14ac:dyDescent="0.2">
      <c r="A25" s="125"/>
      <c r="B25" s="126"/>
      <c r="C25" s="126"/>
      <c r="D25" s="126"/>
      <c r="E25" s="127"/>
      <c r="F25" s="125"/>
      <c r="G25" s="71"/>
    </row>
    <row r="26" spans="1:7" s="62" customFormat="1" x14ac:dyDescent="0.2">
      <c r="A26" s="80" t="s">
        <v>842</v>
      </c>
      <c r="B26" s="135" t="s">
        <v>839</v>
      </c>
      <c r="C26" s="133"/>
      <c r="D26" s="133"/>
      <c r="E26" s="133"/>
      <c r="F26" s="134"/>
      <c r="G26" s="71"/>
    </row>
    <row r="27" spans="1:7" s="62" customFormat="1" ht="56.25" x14ac:dyDescent="0.2">
      <c r="A27" s="89" t="s">
        <v>843</v>
      </c>
      <c r="B27" s="92" t="s">
        <v>841</v>
      </c>
      <c r="C27" s="119" t="s">
        <v>3</v>
      </c>
      <c r="D27" s="83">
        <v>1</v>
      </c>
      <c r="E27" s="97"/>
      <c r="F27" s="112">
        <f>ROUND(D27*E27,2)</f>
        <v>0</v>
      </c>
      <c r="G27" s="71"/>
    </row>
    <row r="28" spans="1:7" x14ac:dyDescent="0.2">
      <c r="A28" s="96" t="s">
        <v>26</v>
      </c>
      <c r="B28" s="144" t="s">
        <v>840</v>
      </c>
      <c r="C28" s="145"/>
      <c r="D28" s="145"/>
      <c r="E28" s="146"/>
      <c r="F28" s="105">
        <f>SUM(F27:F27)</f>
        <v>0</v>
      </c>
    </row>
    <row r="29" spans="1:7" x14ac:dyDescent="0.2">
      <c r="A29" s="125"/>
      <c r="B29" s="126"/>
      <c r="C29" s="126"/>
      <c r="D29" s="126"/>
      <c r="E29" s="127"/>
      <c r="F29" s="125"/>
    </row>
    <row r="30" spans="1:7" s="62" customFormat="1" x14ac:dyDescent="0.2">
      <c r="A30" s="80" t="s">
        <v>846</v>
      </c>
      <c r="B30" s="132" t="s">
        <v>844</v>
      </c>
      <c r="C30" s="133"/>
      <c r="D30" s="133"/>
      <c r="E30" s="133"/>
      <c r="F30" s="134"/>
      <c r="G30" s="71"/>
    </row>
    <row r="31" spans="1:7" s="62" customFormat="1" ht="33.75" x14ac:dyDescent="0.2">
      <c r="A31" s="89" t="s">
        <v>847</v>
      </c>
      <c r="B31" s="92" t="s">
        <v>848</v>
      </c>
      <c r="C31" s="119" t="s">
        <v>38</v>
      </c>
      <c r="D31" s="83">
        <v>50</v>
      </c>
      <c r="E31" s="97"/>
      <c r="F31" s="112">
        <f>ROUND(D31*E31,2)</f>
        <v>0</v>
      </c>
      <c r="G31" s="71"/>
    </row>
    <row r="32" spans="1:7" x14ac:dyDescent="0.2">
      <c r="A32" s="96" t="s">
        <v>26</v>
      </c>
      <c r="B32" s="144" t="s">
        <v>845</v>
      </c>
      <c r="C32" s="145"/>
      <c r="D32" s="145"/>
      <c r="E32" s="146"/>
      <c r="F32" s="105">
        <f>SUM(F31:F31)</f>
        <v>0</v>
      </c>
    </row>
    <row r="33" spans="1:11" x14ac:dyDescent="0.2">
      <c r="A33" s="125"/>
      <c r="B33" s="126"/>
      <c r="C33" s="126"/>
      <c r="D33" s="126"/>
      <c r="E33" s="127"/>
      <c r="F33" s="125"/>
    </row>
    <row r="34" spans="1:11" s="62" customFormat="1" x14ac:dyDescent="0.2">
      <c r="A34" s="80" t="s">
        <v>861</v>
      </c>
      <c r="B34" s="135" t="s">
        <v>849</v>
      </c>
      <c r="C34" s="133"/>
      <c r="D34" s="133"/>
      <c r="E34" s="133"/>
      <c r="F34" s="134"/>
      <c r="G34" s="71"/>
    </row>
    <row r="35" spans="1:11" x14ac:dyDescent="0.2">
      <c r="A35" s="89" t="s">
        <v>862</v>
      </c>
      <c r="B35" s="92" t="s">
        <v>851</v>
      </c>
      <c r="C35" s="82" t="s">
        <v>3</v>
      </c>
      <c r="D35" s="120">
        <v>1</v>
      </c>
      <c r="E35" s="113"/>
      <c r="F35" s="112">
        <f>ROUND(D35*E35,2)</f>
        <v>0</v>
      </c>
    </row>
    <row r="36" spans="1:11" x14ac:dyDescent="0.2">
      <c r="A36" s="89" t="s">
        <v>863</v>
      </c>
      <c r="B36" s="92" t="s">
        <v>852</v>
      </c>
      <c r="C36" s="82" t="s">
        <v>3</v>
      </c>
      <c r="D36" s="120">
        <v>1</v>
      </c>
      <c r="E36" s="113"/>
      <c r="F36" s="112">
        <f t="shared" ref="F36:F42" si="2">ROUND(D36*E36,2)</f>
        <v>0</v>
      </c>
    </row>
    <row r="37" spans="1:11" s="69" customFormat="1" x14ac:dyDescent="0.2">
      <c r="A37" s="89" t="s">
        <v>864</v>
      </c>
      <c r="B37" s="92" t="s">
        <v>853</v>
      </c>
      <c r="C37" s="82" t="s">
        <v>3</v>
      </c>
      <c r="D37" s="120">
        <v>1</v>
      </c>
      <c r="E37" s="113"/>
      <c r="F37" s="112">
        <f t="shared" si="2"/>
        <v>0</v>
      </c>
      <c r="H37" s="23"/>
      <c r="I37" s="23"/>
      <c r="J37" s="23"/>
      <c r="K37" s="23"/>
    </row>
    <row r="38" spans="1:11" s="69" customFormat="1" ht="33.75" x14ac:dyDescent="0.2">
      <c r="A38" s="89" t="s">
        <v>865</v>
      </c>
      <c r="B38" s="92" t="s">
        <v>854</v>
      </c>
      <c r="C38" s="82" t="s">
        <v>3</v>
      </c>
      <c r="D38" s="120">
        <v>1</v>
      </c>
      <c r="E38" s="113"/>
      <c r="F38" s="112">
        <f t="shared" si="2"/>
        <v>0</v>
      </c>
      <c r="H38" s="23"/>
      <c r="I38" s="23"/>
      <c r="J38" s="23"/>
      <c r="K38" s="23"/>
    </row>
    <row r="39" spans="1:11" s="69" customFormat="1" x14ac:dyDescent="0.2">
      <c r="A39" s="89" t="s">
        <v>866</v>
      </c>
      <c r="B39" s="92" t="s">
        <v>855</v>
      </c>
      <c r="C39" s="82" t="s">
        <v>3</v>
      </c>
      <c r="D39" s="120">
        <v>1</v>
      </c>
      <c r="E39" s="113"/>
      <c r="F39" s="112">
        <f t="shared" si="2"/>
        <v>0</v>
      </c>
      <c r="H39" s="23"/>
      <c r="I39" s="23"/>
      <c r="J39" s="23"/>
      <c r="K39" s="23"/>
    </row>
    <row r="40" spans="1:11" s="69" customFormat="1" x14ac:dyDescent="0.2">
      <c r="A40" s="89" t="s">
        <v>867</v>
      </c>
      <c r="B40" s="92" t="s">
        <v>856</v>
      </c>
      <c r="C40" s="82" t="s">
        <v>3</v>
      </c>
      <c r="D40" s="120">
        <v>1</v>
      </c>
      <c r="E40" s="113"/>
      <c r="F40" s="112">
        <f t="shared" si="2"/>
        <v>0</v>
      </c>
      <c r="H40" s="23"/>
      <c r="I40" s="23"/>
      <c r="J40" s="23"/>
      <c r="K40" s="23"/>
    </row>
    <row r="41" spans="1:11" s="69" customFormat="1" ht="56.25" x14ac:dyDescent="0.2">
      <c r="A41" s="89" t="s">
        <v>868</v>
      </c>
      <c r="B41" s="92" t="s">
        <v>857</v>
      </c>
      <c r="C41" s="82" t="s">
        <v>3</v>
      </c>
      <c r="D41" s="120">
        <v>1</v>
      </c>
      <c r="E41" s="113"/>
      <c r="F41" s="112">
        <f t="shared" si="2"/>
        <v>0</v>
      </c>
      <c r="H41" s="23"/>
      <c r="I41" s="23"/>
      <c r="J41" s="23"/>
      <c r="K41" s="23"/>
    </row>
    <row r="42" spans="1:11" s="69" customFormat="1" ht="56.25" x14ac:dyDescent="0.2">
      <c r="A42" s="89" t="s">
        <v>869</v>
      </c>
      <c r="B42" s="92" t="s">
        <v>858</v>
      </c>
      <c r="C42" s="82" t="s">
        <v>3</v>
      </c>
      <c r="D42" s="120">
        <v>1</v>
      </c>
      <c r="E42" s="113"/>
      <c r="F42" s="112">
        <f t="shared" si="2"/>
        <v>0</v>
      </c>
      <c r="H42" s="23"/>
      <c r="I42" s="23"/>
      <c r="J42" s="23"/>
      <c r="K42" s="23"/>
    </row>
    <row r="43" spans="1:11" s="69" customFormat="1" x14ac:dyDescent="0.2">
      <c r="A43" s="96" t="s">
        <v>26</v>
      </c>
      <c r="B43" s="144" t="s">
        <v>850</v>
      </c>
      <c r="C43" s="145"/>
      <c r="D43" s="145"/>
      <c r="E43" s="146"/>
      <c r="F43" s="105">
        <f>SUM(F35:F42)</f>
        <v>0</v>
      </c>
      <c r="H43" s="23"/>
      <c r="I43" s="23"/>
      <c r="J43" s="23"/>
      <c r="K43" s="23"/>
    </row>
    <row r="44" spans="1:11" s="69" customFormat="1" x14ac:dyDescent="0.2">
      <c r="A44" s="125"/>
      <c r="B44" s="126"/>
      <c r="C44" s="126"/>
      <c r="D44" s="126"/>
      <c r="E44" s="127"/>
      <c r="F44" s="125"/>
      <c r="H44" s="23"/>
      <c r="I44" s="23"/>
      <c r="J44" s="23"/>
      <c r="K44" s="23"/>
    </row>
    <row r="45" spans="1:11" s="69" customFormat="1" x14ac:dyDescent="0.2">
      <c r="A45" s="80" t="s">
        <v>870</v>
      </c>
      <c r="B45" s="135" t="s">
        <v>859</v>
      </c>
      <c r="C45" s="133"/>
      <c r="D45" s="133"/>
      <c r="E45" s="133"/>
      <c r="F45" s="134"/>
      <c r="H45" s="23"/>
      <c r="I45" s="23"/>
      <c r="J45" s="23"/>
      <c r="K45" s="23"/>
    </row>
    <row r="46" spans="1:11" s="69" customFormat="1" x14ac:dyDescent="0.2">
      <c r="A46" s="89" t="s">
        <v>871</v>
      </c>
      <c r="B46" s="92" t="s">
        <v>872</v>
      </c>
      <c r="C46" s="82" t="s">
        <v>3</v>
      </c>
      <c r="D46" s="120">
        <v>1</v>
      </c>
      <c r="E46" s="113"/>
      <c r="F46" s="112">
        <f>ROUND(D46*E46,2)</f>
        <v>0</v>
      </c>
      <c r="H46" s="23"/>
      <c r="I46" s="23"/>
      <c r="J46" s="23"/>
      <c r="K46" s="23"/>
    </row>
    <row r="47" spans="1:11" s="69" customFormat="1" x14ac:dyDescent="0.2">
      <c r="A47" s="96" t="s">
        <v>26</v>
      </c>
      <c r="B47" s="144" t="s">
        <v>860</v>
      </c>
      <c r="C47" s="145"/>
      <c r="D47" s="145"/>
      <c r="E47" s="146"/>
      <c r="F47" s="105">
        <f>SUM(F46:F46)</f>
        <v>0</v>
      </c>
    </row>
    <row r="48" spans="1:11" s="69" customFormat="1" x14ac:dyDescent="0.2">
      <c r="A48" s="125"/>
      <c r="B48" s="126"/>
      <c r="C48" s="126"/>
      <c r="D48" s="126"/>
      <c r="E48" s="127"/>
      <c r="F48" s="125"/>
      <c r="H48" s="23"/>
      <c r="I48" s="23"/>
      <c r="J48" s="23"/>
      <c r="K48" s="23"/>
    </row>
    <row r="49" spans="1:11" s="69" customFormat="1" x14ac:dyDescent="0.2">
      <c r="A49" s="80" t="s">
        <v>873</v>
      </c>
      <c r="B49" s="135" t="s">
        <v>874</v>
      </c>
      <c r="C49" s="133"/>
      <c r="D49" s="133"/>
      <c r="E49" s="133"/>
      <c r="F49" s="134"/>
      <c r="H49" s="23"/>
      <c r="I49" s="23"/>
      <c r="J49" s="23"/>
      <c r="K49" s="23"/>
    </row>
    <row r="50" spans="1:11" s="69" customFormat="1" x14ac:dyDescent="0.2">
      <c r="A50" s="89" t="s">
        <v>876</v>
      </c>
      <c r="B50" s="92" t="s">
        <v>879</v>
      </c>
      <c r="C50" s="82" t="s">
        <v>3</v>
      </c>
      <c r="D50" s="120">
        <v>1</v>
      </c>
      <c r="E50" s="113"/>
      <c r="F50" s="112">
        <f>ROUND(D50*E50,2)</f>
        <v>0</v>
      </c>
      <c r="H50" s="23"/>
      <c r="I50" s="23"/>
      <c r="J50" s="23"/>
      <c r="K50" s="23"/>
    </row>
    <row r="51" spans="1:11" s="69" customFormat="1" x14ac:dyDescent="0.2">
      <c r="A51" s="89" t="s">
        <v>877</v>
      </c>
      <c r="B51" s="92" t="s">
        <v>880</v>
      </c>
      <c r="C51" s="82" t="s">
        <v>3</v>
      </c>
      <c r="D51" s="120">
        <v>1</v>
      </c>
      <c r="E51" s="113"/>
      <c r="F51" s="112">
        <f t="shared" ref="F51:F52" si="3">ROUND(D51*E51,2)</f>
        <v>0</v>
      </c>
      <c r="H51" s="23"/>
      <c r="I51" s="23"/>
      <c r="J51" s="23"/>
      <c r="K51" s="23"/>
    </row>
    <row r="52" spans="1:11" s="69" customFormat="1" x14ac:dyDescent="0.2">
      <c r="A52" s="89" t="s">
        <v>878</v>
      </c>
      <c r="B52" s="92" t="s">
        <v>881</v>
      </c>
      <c r="C52" s="82" t="s">
        <v>3</v>
      </c>
      <c r="D52" s="120">
        <v>7</v>
      </c>
      <c r="E52" s="113"/>
      <c r="F52" s="112">
        <f t="shared" si="3"/>
        <v>0</v>
      </c>
      <c r="H52" s="23"/>
      <c r="I52" s="23"/>
      <c r="J52" s="23"/>
      <c r="K52" s="23"/>
    </row>
    <row r="53" spans="1:11" s="69" customFormat="1" x14ac:dyDescent="0.2">
      <c r="A53" s="96" t="s">
        <v>26</v>
      </c>
      <c r="B53" s="144" t="s">
        <v>875</v>
      </c>
      <c r="C53" s="145"/>
      <c r="D53" s="145"/>
      <c r="E53" s="146"/>
      <c r="F53" s="105">
        <f>SUM(F50:F52)</f>
        <v>0</v>
      </c>
    </row>
    <row r="54" spans="1:11" s="69" customFormat="1" x14ac:dyDescent="0.2">
      <c r="A54" s="125"/>
      <c r="B54" s="126"/>
      <c r="C54" s="126"/>
      <c r="D54" s="126"/>
      <c r="E54" s="127"/>
      <c r="F54" s="125"/>
      <c r="H54" s="23"/>
      <c r="I54" s="23"/>
      <c r="J54" s="23"/>
      <c r="K54" s="23"/>
    </row>
    <row r="55" spans="1:11" s="69" customFormat="1" x14ac:dyDescent="0.2">
      <c r="A55" s="80" t="s">
        <v>883</v>
      </c>
      <c r="B55" s="135" t="s">
        <v>882</v>
      </c>
      <c r="C55" s="133"/>
      <c r="D55" s="133"/>
      <c r="E55" s="133"/>
      <c r="F55" s="134"/>
      <c r="H55" s="23"/>
      <c r="I55" s="23"/>
      <c r="J55" s="23"/>
      <c r="K55" s="23"/>
    </row>
    <row r="56" spans="1:11" s="69" customFormat="1" x14ac:dyDescent="0.2">
      <c r="A56" s="89" t="s">
        <v>884</v>
      </c>
      <c r="B56" s="92" t="s">
        <v>889</v>
      </c>
      <c r="C56" s="82" t="s">
        <v>892</v>
      </c>
      <c r="D56" s="120">
        <v>3</v>
      </c>
      <c r="E56" s="113"/>
      <c r="F56" s="112">
        <f>ROUND(D56*E56,2)</f>
        <v>0</v>
      </c>
      <c r="H56" s="23"/>
      <c r="I56" s="23"/>
      <c r="J56" s="23"/>
      <c r="K56" s="23"/>
    </row>
    <row r="57" spans="1:11" s="69" customFormat="1" x14ac:dyDescent="0.2">
      <c r="A57" s="89" t="s">
        <v>885</v>
      </c>
      <c r="B57" s="92" t="s">
        <v>890</v>
      </c>
      <c r="C57" s="82" t="s">
        <v>892</v>
      </c>
      <c r="D57" s="120">
        <v>2</v>
      </c>
      <c r="E57" s="113"/>
      <c r="F57" s="112">
        <f t="shared" ref="F57:F59" si="4">ROUND(D57*E57,2)</f>
        <v>0</v>
      </c>
      <c r="H57" s="23"/>
      <c r="I57" s="23"/>
      <c r="J57" s="23"/>
      <c r="K57" s="23"/>
    </row>
    <row r="58" spans="1:11" s="69" customFormat="1" x14ac:dyDescent="0.2">
      <c r="A58" s="89" t="s">
        <v>886</v>
      </c>
      <c r="B58" s="92" t="s">
        <v>891</v>
      </c>
      <c r="C58" s="82" t="s">
        <v>893</v>
      </c>
      <c r="D58" s="120">
        <v>2</v>
      </c>
      <c r="E58" s="113"/>
      <c r="F58" s="112">
        <f t="shared" si="4"/>
        <v>0</v>
      </c>
      <c r="H58" s="23"/>
      <c r="I58" s="23"/>
      <c r="J58" s="23"/>
      <c r="K58" s="23"/>
    </row>
    <row r="59" spans="1:11" s="69" customFormat="1" x14ac:dyDescent="0.2">
      <c r="A59" s="89" t="s">
        <v>887</v>
      </c>
      <c r="B59" s="92" t="s">
        <v>894</v>
      </c>
      <c r="C59" s="82" t="s">
        <v>892</v>
      </c>
      <c r="D59" s="120">
        <v>1</v>
      </c>
      <c r="E59" s="113"/>
      <c r="F59" s="112">
        <f t="shared" si="4"/>
        <v>0</v>
      </c>
      <c r="H59" s="23"/>
      <c r="I59" s="23"/>
      <c r="J59" s="23"/>
      <c r="K59" s="23"/>
    </row>
    <row r="60" spans="1:11" s="69" customFormat="1" x14ac:dyDescent="0.2">
      <c r="A60" s="96" t="s">
        <v>26</v>
      </c>
      <c r="B60" s="144" t="s">
        <v>888</v>
      </c>
      <c r="C60" s="145"/>
      <c r="D60" s="145"/>
      <c r="E60" s="146"/>
      <c r="F60" s="105">
        <f>SUM(F56:F59)</f>
        <v>0</v>
      </c>
    </row>
    <row r="61" spans="1:11" s="69" customFormat="1" x14ac:dyDescent="0.2">
      <c r="A61" s="125"/>
      <c r="B61" s="126"/>
      <c r="C61" s="126"/>
      <c r="D61" s="126"/>
      <c r="E61" s="127"/>
      <c r="F61" s="125"/>
      <c r="H61" s="23"/>
      <c r="I61" s="23"/>
      <c r="J61" s="23"/>
      <c r="K61" s="23"/>
    </row>
    <row r="62" spans="1:11" s="69" customFormat="1" x14ac:dyDescent="0.2">
      <c r="A62" s="80" t="s">
        <v>897</v>
      </c>
      <c r="B62" s="135" t="s">
        <v>895</v>
      </c>
      <c r="C62" s="133"/>
      <c r="D62" s="133"/>
      <c r="E62" s="133"/>
      <c r="F62" s="134"/>
      <c r="H62" s="23"/>
      <c r="I62" s="23"/>
      <c r="J62" s="23"/>
      <c r="K62" s="23"/>
    </row>
    <row r="63" spans="1:11" s="69" customFormat="1" x14ac:dyDescent="0.2">
      <c r="A63" s="89" t="s">
        <v>898</v>
      </c>
      <c r="B63" s="92" t="s">
        <v>900</v>
      </c>
      <c r="C63" s="82" t="s">
        <v>3</v>
      </c>
      <c r="D63" s="120">
        <v>1</v>
      </c>
      <c r="E63" s="113"/>
      <c r="F63" s="112">
        <f>ROUND(D63*E63,2)</f>
        <v>0</v>
      </c>
      <c r="H63" s="23"/>
      <c r="I63" s="23"/>
      <c r="J63" s="23"/>
      <c r="K63" s="23"/>
    </row>
    <row r="64" spans="1:11" s="69" customFormat="1" x14ac:dyDescent="0.2">
      <c r="A64" s="89" t="s">
        <v>899</v>
      </c>
      <c r="B64" s="92" t="s">
        <v>901</v>
      </c>
      <c r="C64" s="82" t="s">
        <v>3</v>
      </c>
      <c r="D64" s="120">
        <v>1</v>
      </c>
      <c r="E64" s="113"/>
      <c r="F64" s="112">
        <f t="shared" ref="F64" si="5">ROUND(D64*E64,2)</f>
        <v>0</v>
      </c>
      <c r="H64" s="23"/>
      <c r="I64" s="23"/>
      <c r="J64" s="23"/>
      <c r="K64" s="23"/>
    </row>
    <row r="65" spans="1:11" s="69" customFormat="1" x14ac:dyDescent="0.2">
      <c r="A65" s="96" t="s">
        <v>26</v>
      </c>
      <c r="B65" s="144" t="s">
        <v>896</v>
      </c>
      <c r="C65" s="145"/>
      <c r="D65" s="145"/>
      <c r="E65" s="146"/>
      <c r="F65" s="105">
        <f>SUM(F63:F64)</f>
        <v>0</v>
      </c>
    </row>
    <row r="66" spans="1:11" s="69" customFormat="1" x14ac:dyDescent="0.2">
      <c r="A66" s="125"/>
      <c r="B66" s="126"/>
      <c r="C66" s="126"/>
      <c r="D66" s="126"/>
      <c r="E66" s="127"/>
      <c r="F66" s="125"/>
      <c r="H66" s="23"/>
      <c r="I66" s="23"/>
      <c r="J66" s="23"/>
      <c r="K66" s="23"/>
    </row>
    <row r="67" spans="1:11" s="69" customFormat="1" x14ac:dyDescent="0.2">
      <c r="A67" s="80" t="s">
        <v>1024</v>
      </c>
      <c r="B67" s="135" t="s">
        <v>1027</v>
      </c>
      <c r="C67" s="133"/>
      <c r="D67" s="133"/>
      <c r="E67" s="133"/>
      <c r="F67" s="134"/>
      <c r="H67" s="23"/>
      <c r="I67" s="23"/>
      <c r="J67" s="23"/>
      <c r="K67" s="23"/>
    </row>
    <row r="68" spans="1:11" s="69" customFormat="1" ht="33.75" x14ac:dyDescent="0.2">
      <c r="A68" s="89" t="s">
        <v>1025</v>
      </c>
      <c r="B68" s="92" t="s">
        <v>1028</v>
      </c>
      <c r="C68" s="82" t="s">
        <v>38</v>
      </c>
      <c r="D68" s="120">
        <v>15</v>
      </c>
      <c r="E68" s="113"/>
      <c r="F68" s="112">
        <f>ROUND(D68*E68,2)</f>
        <v>0</v>
      </c>
      <c r="H68" s="23"/>
      <c r="I68" s="23"/>
      <c r="J68" s="23"/>
      <c r="K68" s="23"/>
    </row>
    <row r="69" spans="1:11" s="69" customFormat="1" x14ac:dyDescent="0.2">
      <c r="A69" s="96" t="s">
        <v>26</v>
      </c>
      <c r="B69" s="144" t="s">
        <v>896</v>
      </c>
      <c r="C69" s="145"/>
      <c r="D69" s="145"/>
      <c r="E69" s="146"/>
      <c r="F69" s="105">
        <f>SUM(F68:F68)</f>
        <v>0</v>
      </c>
    </row>
    <row r="70" spans="1:11" s="69" customFormat="1" x14ac:dyDescent="0.2">
      <c r="A70" s="125"/>
      <c r="B70" s="126"/>
      <c r="C70" s="126"/>
      <c r="D70" s="126"/>
      <c r="E70" s="127"/>
      <c r="F70" s="125"/>
    </row>
    <row r="71" spans="1:11" s="69" customFormat="1" ht="26.25" thickBot="1" x14ac:dyDescent="0.25">
      <c r="A71" s="128"/>
      <c r="B71" s="147" t="s">
        <v>807</v>
      </c>
      <c r="C71" s="148"/>
      <c r="D71" s="148"/>
      <c r="E71" s="149"/>
      <c r="F71" s="114">
        <f>SUM(F18,F24,F28,F32,F43,F47,F53,F60,F65,F69)</f>
        <v>0</v>
      </c>
    </row>
    <row r="72" spans="1:11" s="69" customFormat="1" ht="26.25" thickTop="1" x14ac:dyDescent="0.2">
      <c r="A72" s="72"/>
      <c r="B72" s="60"/>
      <c r="C72" s="27"/>
      <c r="D72" s="28"/>
      <c r="E72" s="106"/>
      <c r="F72" s="106"/>
    </row>
    <row r="73" spans="1:11" ht="93.75" customHeight="1" x14ac:dyDescent="0.2">
      <c r="A73" s="154" t="s">
        <v>1026</v>
      </c>
      <c r="B73" s="155"/>
      <c r="C73" s="155"/>
      <c r="D73" s="155"/>
      <c r="E73" s="155"/>
      <c r="F73" s="155"/>
      <c r="K73" s="69"/>
    </row>
  </sheetData>
  <mergeCells count="15">
    <mergeCell ref="A73:F73"/>
    <mergeCell ref="B20:F20"/>
    <mergeCell ref="B47:E47"/>
    <mergeCell ref="B53:E53"/>
    <mergeCell ref="B60:E60"/>
    <mergeCell ref="B65:E65"/>
    <mergeCell ref="B71:E71"/>
    <mergeCell ref="B43:E43"/>
    <mergeCell ref="B69:E69"/>
    <mergeCell ref="E3:F3"/>
    <mergeCell ref="B18:E18"/>
    <mergeCell ref="B24:E24"/>
    <mergeCell ref="B28:E28"/>
    <mergeCell ref="B32:E32"/>
    <mergeCell ref="B6:F6"/>
  </mergeCells>
  <phoneticPr fontId="33" type="noConversion"/>
  <printOptions horizontalCentered="1"/>
  <pageMargins left="0.39370078740157483" right="0.23622047244094491" top="0.9055118110236221" bottom="0.74803149606299213" header="0.31496062992125984" footer="0.31496062992125984"/>
  <pageSetup paperSize="9" orientation="portrait" r:id="rId1"/>
  <headerFooter alignWithMargins="0">
    <oddHeader>&amp;L&amp;8Št. projekta: SLMD-002/2026
Oznaka mape: SLMD---6E/M01
__________________________________________________________________________
&amp;C&amp;8&amp;G&amp;R&amp;8&amp;P/&amp;N
______________________________________________________________________________</oddHeader>
    <oddFooter>&amp;L__________________________________________________________________
&amp;8Datoteka:     &amp;F
Objekt:         HE Medvode&amp;R  ________________________________&amp;8
  Datum: maj 2026</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622A7-FBAC-45C7-BD1D-5954BB60A935}">
  <dimension ref="A1:K69"/>
  <sheetViews>
    <sheetView view="pageLayout" topLeftCell="A26" zoomScale="145" zoomScaleNormal="115" zoomScaleSheetLayoutView="145" zoomScalePageLayoutView="145" workbookViewId="0">
      <selection activeCell="A2" sqref="A2"/>
    </sheetView>
  </sheetViews>
  <sheetFormatPr defaultColWidth="9" defaultRowHeight="25.5" x14ac:dyDescent="0.2"/>
  <cols>
    <col min="1" max="1" width="5.42578125" style="72" customWidth="1"/>
    <col min="2" max="2" width="53.85546875" style="60" customWidth="1"/>
    <col min="3" max="3" width="6.140625" style="27" customWidth="1"/>
    <col min="4" max="4" width="7" style="28" customWidth="1"/>
    <col min="5" max="6" width="11.85546875" style="106" customWidth="1"/>
    <col min="7" max="7" width="9" style="69"/>
    <col min="8" max="16384" width="9" style="23"/>
  </cols>
  <sheetData>
    <row r="1" spans="1:7" x14ac:dyDescent="0.2">
      <c r="A1" s="93"/>
      <c r="B1" s="94"/>
      <c r="C1" s="25"/>
      <c r="D1" s="26"/>
      <c r="E1" s="103"/>
      <c r="F1" s="103"/>
    </row>
    <row r="2" spans="1:7" x14ac:dyDescent="0.2">
      <c r="A2" s="95" t="s">
        <v>902</v>
      </c>
      <c r="B2" s="94"/>
      <c r="C2" s="25"/>
      <c r="D2" s="26"/>
      <c r="E2" s="103"/>
      <c r="F2" s="104"/>
    </row>
    <row r="3" spans="1:7" x14ac:dyDescent="0.2">
      <c r="A3" s="95"/>
      <c r="B3" s="94"/>
      <c r="C3" s="25"/>
      <c r="D3" s="26"/>
      <c r="E3" s="150" t="s">
        <v>29</v>
      </c>
      <c r="F3" s="151"/>
    </row>
    <row r="4" spans="1:7" s="18" customFormat="1" x14ac:dyDescent="0.2">
      <c r="A4" s="84" t="s">
        <v>13</v>
      </c>
      <c r="B4" s="85" t="s">
        <v>14</v>
      </c>
      <c r="C4" s="85" t="s">
        <v>16</v>
      </c>
      <c r="D4" s="86" t="s">
        <v>17</v>
      </c>
      <c r="E4" s="87" t="s">
        <v>58</v>
      </c>
      <c r="F4" s="87" t="s">
        <v>59</v>
      </c>
      <c r="G4" s="70"/>
    </row>
    <row r="5" spans="1:7" s="62" customFormat="1" x14ac:dyDescent="0.2">
      <c r="A5" s="125"/>
      <c r="B5" s="126"/>
      <c r="C5" s="126"/>
      <c r="D5" s="126"/>
      <c r="E5" s="127"/>
      <c r="F5" s="125"/>
      <c r="G5" s="71"/>
    </row>
    <row r="6" spans="1:7" s="62" customFormat="1" x14ac:dyDescent="0.2">
      <c r="A6" s="80" t="s">
        <v>904</v>
      </c>
      <c r="B6" s="132" t="s">
        <v>484</v>
      </c>
      <c r="C6" s="133"/>
      <c r="D6" s="133"/>
      <c r="E6" s="133"/>
      <c r="F6" s="134"/>
      <c r="G6" s="71"/>
    </row>
    <row r="7" spans="1:7" s="62" customFormat="1" x14ac:dyDescent="0.2">
      <c r="A7" s="89" t="s">
        <v>910</v>
      </c>
      <c r="B7" s="92" t="s">
        <v>524</v>
      </c>
      <c r="C7" s="119" t="s">
        <v>38</v>
      </c>
      <c r="D7" s="83">
        <v>1</v>
      </c>
      <c r="E7" s="97"/>
      <c r="F7" s="112">
        <f>ROUND(D7*E7,2)</f>
        <v>0</v>
      </c>
      <c r="G7" s="71"/>
    </row>
    <row r="8" spans="1:7" s="62" customFormat="1" x14ac:dyDescent="0.2">
      <c r="A8" s="89" t="s">
        <v>911</v>
      </c>
      <c r="B8" s="92" t="s">
        <v>525</v>
      </c>
      <c r="C8" s="119" t="s">
        <v>38</v>
      </c>
      <c r="D8" s="83">
        <v>1</v>
      </c>
      <c r="E8" s="97"/>
      <c r="F8" s="112">
        <f t="shared" ref="F8:F41" si="0">ROUND(D8*E8,2)</f>
        <v>0</v>
      </c>
      <c r="G8" s="71"/>
    </row>
    <row r="9" spans="1:7" s="62" customFormat="1" x14ac:dyDescent="0.2">
      <c r="A9" s="89" t="s">
        <v>912</v>
      </c>
      <c r="B9" s="92" t="s">
        <v>526</v>
      </c>
      <c r="C9" s="119" t="s">
        <v>38</v>
      </c>
      <c r="D9" s="83">
        <v>1</v>
      </c>
      <c r="E9" s="97"/>
      <c r="F9" s="112">
        <f t="shared" si="0"/>
        <v>0</v>
      </c>
      <c r="G9" s="71"/>
    </row>
    <row r="10" spans="1:7" s="62" customFormat="1" x14ac:dyDescent="0.2">
      <c r="A10" s="89" t="s">
        <v>913</v>
      </c>
      <c r="B10" s="92" t="s">
        <v>527</v>
      </c>
      <c r="C10" s="119" t="s">
        <v>38</v>
      </c>
      <c r="D10" s="83">
        <v>1</v>
      </c>
      <c r="E10" s="97"/>
      <c r="F10" s="112">
        <f t="shared" si="0"/>
        <v>0</v>
      </c>
      <c r="G10" s="71"/>
    </row>
    <row r="11" spans="1:7" s="62" customFormat="1" x14ac:dyDescent="0.2">
      <c r="A11" s="89" t="s">
        <v>914</v>
      </c>
      <c r="B11" s="92" t="s">
        <v>528</v>
      </c>
      <c r="C11" s="119" t="s">
        <v>38</v>
      </c>
      <c r="D11" s="83">
        <v>1</v>
      </c>
      <c r="E11" s="97"/>
      <c r="F11" s="112">
        <f t="shared" si="0"/>
        <v>0</v>
      </c>
      <c r="G11" s="71"/>
    </row>
    <row r="12" spans="1:7" s="62" customFormat="1" x14ac:dyDescent="0.2">
      <c r="A12" s="89" t="s">
        <v>915</v>
      </c>
      <c r="B12" s="92" t="s">
        <v>529</v>
      </c>
      <c r="C12" s="119" t="s">
        <v>38</v>
      </c>
      <c r="D12" s="83">
        <v>1</v>
      </c>
      <c r="E12" s="97"/>
      <c r="F12" s="112">
        <f t="shared" si="0"/>
        <v>0</v>
      </c>
      <c r="G12" s="71"/>
    </row>
    <row r="13" spans="1:7" s="62" customFormat="1" x14ac:dyDescent="0.2">
      <c r="A13" s="89" t="s">
        <v>916</v>
      </c>
      <c r="B13" s="92" t="s">
        <v>530</v>
      </c>
      <c r="C13" s="119" t="s">
        <v>38</v>
      </c>
      <c r="D13" s="83">
        <v>1</v>
      </c>
      <c r="E13" s="97"/>
      <c r="F13" s="112">
        <f t="shared" si="0"/>
        <v>0</v>
      </c>
      <c r="G13" s="71"/>
    </row>
    <row r="14" spans="1:7" s="62" customFormat="1" x14ac:dyDescent="0.2">
      <c r="A14" s="89" t="s">
        <v>917</v>
      </c>
      <c r="B14" s="92" t="s">
        <v>531</v>
      </c>
      <c r="C14" s="119" t="s">
        <v>38</v>
      </c>
      <c r="D14" s="83">
        <v>1</v>
      </c>
      <c r="E14" s="97"/>
      <c r="F14" s="112">
        <f t="shared" si="0"/>
        <v>0</v>
      </c>
      <c r="G14" s="71"/>
    </row>
    <row r="15" spans="1:7" s="62" customFormat="1" x14ac:dyDescent="0.2">
      <c r="A15" s="89" t="s">
        <v>918</v>
      </c>
      <c r="B15" s="92" t="s">
        <v>532</v>
      </c>
      <c r="C15" s="119" t="s">
        <v>38</v>
      </c>
      <c r="D15" s="83">
        <v>1</v>
      </c>
      <c r="E15" s="97"/>
      <c r="F15" s="112">
        <f t="shared" si="0"/>
        <v>0</v>
      </c>
      <c r="G15" s="71"/>
    </row>
    <row r="16" spans="1:7" s="62" customFormat="1" x14ac:dyDescent="0.2">
      <c r="A16" s="89" t="s">
        <v>919</v>
      </c>
      <c r="B16" s="92" t="s">
        <v>533</v>
      </c>
      <c r="C16" s="119" t="s">
        <v>38</v>
      </c>
      <c r="D16" s="83">
        <v>1</v>
      </c>
      <c r="E16" s="97"/>
      <c r="F16" s="112">
        <f t="shared" si="0"/>
        <v>0</v>
      </c>
      <c r="G16" s="71"/>
    </row>
    <row r="17" spans="1:7" s="62" customFormat="1" x14ac:dyDescent="0.2">
      <c r="A17" s="89" t="s">
        <v>920</v>
      </c>
      <c r="B17" s="92" t="s">
        <v>534</v>
      </c>
      <c r="C17" s="119" t="s">
        <v>38</v>
      </c>
      <c r="D17" s="83">
        <v>1</v>
      </c>
      <c r="E17" s="97"/>
      <c r="F17" s="112">
        <f t="shared" si="0"/>
        <v>0</v>
      </c>
      <c r="G17" s="71"/>
    </row>
    <row r="18" spans="1:7" s="62" customFormat="1" x14ac:dyDescent="0.2">
      <c r="A18" s="89" t="s">
        <v>921</v>
      </c>
      <c r="B18" s="92" t="s">
        <v>535</v>
      </c>
      <c r="C18" s="119" t="s">
        <v>38</v>
      </c>
      <c r="D18" s="83">
        <v>1</v>
      </c>
      <c r="E18" s="97"/>
      <c r="F18" s="112">
        <f t="shared" si="0"/>
        <v>0</v>
      </c>
      <c r="G18" s="71"/>
    </row>
    <row r="19" spans="1:7" s="62" customFormat="1" x14ac:dyDescent="0.2">
      <c r="A19" s="89" t="s">
        <v>922</v>
      </c>
      <c r="B19" s="92" t="s">
        <v>536</v>
      </c>
      <c r="C19" s="119" t="s">
        <v>38</v>
      </c>
      <c r="D19" s="83">
        <v>1</v>
      </c>
      <c r="E19" s="97"/>
      <c r="F19" s="112">
        <f t="shared" si="0"/>
        <v>0</v>
      </c>
      <c r="G19" s="71"/>
    </row>
    <row r="20" spans="1:7" s="62" customFormat="1" x14ac:dyDescent="0.2">
      <c r="A20" s="89" t="s">
        <v>923</v>
      </c>
      <c r="B20" s="92" t="s">
        <v>537</v>
      </c>
      <c r="C20" s="119" t="s">
        <v>38</v>
      </c>
      <c r="D20" s="83">
        <v>1</v>
      </c>
      <c r="E20" s="97"/>
      <c r="F20" s="112">
        <f t="shared" si="0"/>
        <v>0</v>
      </c>
      <c r="G20" s="71"/>
    </row>
    <row r="21" spans="1:7" s="62" customFormat="1" x14ac:dyDescent="0.2">
      <c r="A21" s="89" t="s">
        <v>924</v>
      </c>
      <c r="B21" s="92" t="s">
        <v>538</v>
      </c>
      <c r="C21" s="119" t="s">
        <v>38</v>
      </c>
      <c r="D21" s="83">
        <v>1</v>
      </c>
      <c r="E21" s="97"/>
      <c r="F21" s="112">
        <f t="shared" si="0"/>
        <v>0</v>
      </c>
      <c r="G21" s="71"/>
    </row>
    <row r="22" spans="1:7" s="62" customFormat="1" x14ac:dyDescent="0.2">
      <c r="A22" s="89" t="s">
        <v>925</v>
      </c>
      <c r="B22" s="92" t="s">
        <v>539</v>
      </c>
      <c r="C22" s="119" t="s">
        <v>38</v>
      </c>
      <c r="D22" s="83">
        <v>1</v>
      </c>
      <c r="E22" s="97"/>
      <c r="F22" s="112">
        <f t="shared" si="0"/>
        <v>0</v>
      </c>
      <c r="G22" s="71"/>
    </row>
    <row r="23" spans="1:7" s="62" customFormat="1" x14ac:dyDescent="0.2">
      <c r="A23" s="89" t="s">
        <v>926</v>
      </c>
      <c r="B23" s="92" t="s">
        <v>540</v>
      </c>
      <c r="C23" s="119" t="s">
        <v>38</v>
      </c>
      <c r="D23" s="83">
        <v>1</v>
      </c>
      <c r="E23" s="97"/>
      <c r="F23" s="112">
        <f t="shared" si="0"/>
        <v>0</v>
      </c>
      <c r="G23" s="71"/>
    </row>
    <row r="24" spans="1:7" s="62" customFormat="1" x14ac:dyDescent="0.2">
      <c r="A24" s="89" t="s">
        <v>927</v>
      </c>
      <c r="B24" s="92" t="s">
        <v>541</v>
      </c>
      <c r="C24" s="119" t="s">
        <v>38</v>
      </c>
      <c r="D24" s="83">
        <v>1</v>
      </c>
      <c r="E24" s="97"/>
      <c r="F24" s="112">
        <f t="shared" si="0"/>
        <v>0</v>
      </c>
      <c r="G24" s="71"/>
    </row>
    <row r="25" spans="1:7" s="62" customFormat="1" x14ac:dyDescent="0.2">
      <c r="A25" s="89" t="s">
        <v>928</v>
      </c>
      <c r="B25" s="92" t="s">
        <v>542</v>
      </c>
      <c r="C25" s="119" t="s">
        <v>38</v>
      </c>
      <c r="D25" s="83">
        <v>1</v>
      </c>
      <c r="E25" s="97"/>
      <c r="F25" s="112">
        <f t="shared" si="0"/>
        <v>0</v>
      </c>
      <c r="G25" s="71"/>
    </row>
    <row r="26" spans="1:7" s="62" customFormat="1" x14ac:dyDescent="0.2">
      <c r="A26" s="89" t="s">
        <v>929</v>
      </c>
      <c r="B26" s="92" t="s">
        <v>543</v>
      </c>
      <c r="C26" s="119" t="s">
        <v>38</v>
      </c>
      <c r="D26" s="83">
        <v>1</v>
      </c>
      <c r="E26" s="97"/>
      <c r="F26" s="112">
        <f t="shared" si="0"/>
        <v>0</v>
      </c>
      <c r="G26" s="71"/>
    </row>
    <row r="27" spans="1:7" s="62" customFormat="1" x14ac:dyDescent="0.2">
      <c r="A27" s="89" t="s">
        <v>930</v>
      </c>
      <c r="B27" s="92" t="s">
        <v>544</v>
      </c>
      <c r="C27" s="119" t="s">
        <v>38</v>
      </c>
      <c r="D27" s="83">
        <v>1</v>
      </c>
      <c r="E27" s="97"/>
      <c r="F27" s="112">
        <f t="shared" si="0"/>
        <v>0</v>
      </c>
      <c r="G27" s="71"/>
    </row>
    <row r="28" spans="1:7" s="62" customFormat="1" x14ac:dyDescent="0.2">
      <c r="A28" s="89" t="s">
        <v>931</v>
      </c>
      <c r="B28" s="92" t="s">
        <v>545</v>
      </c>
      <c r="C28" s="119" t="s">
        <v>38</v>
      </c>
      <c r="D28" s="83">
        <v>1</v>
      </c>
      <c r="E28" s="97"/>
      <c r="F28" s="112">
        <f t="shared" si="0"/>
        <v>0</v>
      </c>
      <c r="G28" s="71"/>
    </row>
    <row r="29" spans="1:7" s="62" customFormat="1" x14ac:dyDescent="0.2">
      <c r="A29" s="89" t="s">
        <v>932</v>
      </c>
      <c r="B29" s="92" t="s">
        <v>546</v>
      </c>
      <c r="C29" s="119" t="s">
        <v>38</v>
      </c>
      <c r="D29" s="83">
        <v>1</v>
      </c>
      <c r="E29" s="97"/>
      <c r="F29" s="112">
        <f t="shared" si="0"/>
        <v>0</v>
      </c>
      <c r="G29" s="71"/>
    </row>
    <row r="30" spans="1:7" s="62" customFormat="1" x14ac:dyDescent="0.2">
      <c r="A30" s="89" t="s">
        <v>933</v>
      </c>
      <c r="B30" s="92" t="s">
        <v>547</v>
      </c>
      <c r="C30" s="119" t="s">
        <v>38</v>
      </c>
      <c r="D30" s="83">
        <v>1</v>
      </c>
      <c r="E30" s="97"/>
      <c r="F30" s="112">
        <f t="shared" si="0"/>
        <v>0</v>
      </c>
      <c r="G30" s="71"/>
    </row>
    <row r="31" spans="1:7" s="62" customFormat="1" x14ac:dyDescent="0.2">
      <c r="A31" s="89" t="s">
        <v>934</v>
      </c>
      <c r="B31" s="92" t="s">
        <v>548</v>
      </c>
      <c r="C31" s="119" t="s">
        <v>38</v>
      </c>
      <c r="D31" s="83">
        <v>1</v>
      </c>
      <c r="E31" s="97"/>
      <c r="F31" s="112">
        <f t="shared" si="0"/>
        <v>0</v>
      </c>
      <c r="G31" s="71"/>
    </row>
    <row r="32" spans="1:7" s="62" customFormat="1" x14ac:dyDescent="0.2">
      <c r="A32" s="89" t="s">
        <v>935</v>
      </c>
      <c r="B32" s="92" t="s">
        <v>549</v>
      </c>
      <c r="C32" s="119" t="s">
        <v>38</v>
      </c>
      <c r="D32" s="83">
        <v>1</v>
      </c>
      <c r="E32" s="97"/>
      <c r="F32" s="112">
        <f t="shared" si="0"/>
        <v>0</v>
      </c>
      <c r="G32" s="71"/>
    </row>
    <row r="33" spans="1:7" s="62" customFormat="1" x14ac:dyDescent="0.2">
      <c r="A33" s="89" t="s">
        <v>936</v>
      </c>
      <c r="B33" s="92" t="s">
        <v>550</v>
      </c>
      <c r="C33" s="119" t="s">
        <v>38</v>
      </c>
      <c r="D33" s="83">
        <v>1</v>
      </c>
      <c r="E33" s="97"/>
      <c r="F33" s="112">
        <f t="shared" si="0"/>
        <v>0</v>
      </c>
      <c r="G33" s="71"/>
    </row>
    <row r="34" spans="1:7" s="62" customFormat="1" x14ac:dyDescent="0.2">
      <c r="A34" s="89" t="s">
        <v>937</v>
      </c>
      <c r="B34" s="92" t="s">
        <v>551</v>
      </c>
      <c r="C34" s="119" t="s">
        <v>38</v>
      </c>
      <c r="D34" s="83">
        <v>1</v>
      </c>
      <c r="E34" s="97"/>
      <c r="F34" s="112">
        <f t="shared" si="0"/>
        <v>0</v>
      </c>
      <c r="G34" s="71"/>
    </row>
    <row r="35" spans="1:7" s="62" customFormat="1" x14ac:dyDescent="0.2">
      <c r="A35" s="89" t="s">
        <v>938</v>
      </c>
      <c r="B35" s="92" t="s">
        <v>553</v>
      </c>
      <c r="C35" s="119" t="s">
        <v>38</v>
      </c>
      <c r="D35" s="83">
        <v>1</v>
      </c>
      <c r="E35" s="97"/>
      <c r="F35" s="112">
        <f t="shared" si="0"/>
        <v>0</v>
      </c>
      <c r="G35" s="71"/>
    </row>
    <row r="36" spans="1:7" s="62" customFormat="1" x14ac:dyDescent="0.2">
      <c r="A36" s="89" t="s">
        <v>939</v>
      </c>
      <c r="B36" s="92" t="s">
        <v>554</v>
      </c>
      <c r="C36" s="119" t="s">
        <v>38</v>
      </c>
      <c r="D36" s="83">
        <v>1</v>
      </c>
      <c r="E36" s="97"/>
      <c r="F36" s="112">
        <f t="shared" si="0"/>
        <v>0</v>
      </c>
      <c r="G36" s="71"/>
    </row>
    <row r="37" spans="1:7" s="62" customFormat="1" x14ac:dyDescent="0.2">
      <c r="A37" s="89" t="s">
        <v>940</v>
      </c>
      <c r="B37" s="92" t="s">
        <v>555</v>
      </c>
      <c r="C37" s="119" t="s">
        <v>38</v>
      </c>
      <c r="D37" s="83">
        <v>1</v>
      </c>
      <c r="E37" s="97"/>
      <c r="F37" s="112">
        <f t="shared" si="0"/>
        <v>0</v>
      </c>
      <c r="G37" s="71"/>
    </row>
    <row r="38" spans="1:7" s="62" customFormat="1" ht="33.75" x14ac:dyDescent="0.2">
      <c r="A38" s="89" t="s">
        <v>941</v>
      </c>
      <c r="B38" s="92" t="s">
        <v>556</v>
      </c>
      <c r="C38" s="119" t="s">
        <v>38</v>
      </c>
      <c r="D38" s="83">
        <v>2</v>
      </c>
      <c r="E38" s="97"/>
      <c r="F38" s="112">
        <f t="shared" si="0"/>
        <v>0</v>
      </c>
      <c r="G38" s="71"/>
    </row>
    <row r="39" spans="1:7" s="62" customFormat="1" x14ac:dyDescent="0.2">
      <c r="A39" s="89" t="s">
        <v>942</v>
      </c>
      <c r="B39" s="92" t="s">
        <v>557</v>
      </c>
      <c r="C39" s="119" t="s">
        <v>38</v>
      </c>
      <c r="D39" s="83">
        <v>1</v>
      </c>
      <c r="E39" s="97"/>
      <c r="F39" s="112">
        <f t="shared" si="0"/>
        <v>0</v>
      </c>
      <c r="G39" s="71"/>
    </row>
    <row r="40" spans="1:7" s="62" customFormat="1" x14ac:dyDescent="0.2">
      <c r="A40" s="89" t="s">
        <v>943</v>
      </c>
      <c r="B40" s="92" t="s">
        <v>559</v>
      </c>
      <c r="C40" s="119" t="s">
        <v>38</v>
      </c>
      <c r="D40" s="83">
        <v>1</v>
      </c>
      <c r="E40" s="97"/>
      <c r="F40" s="112">
        <f t="shared" si="0"/>
        <v>0</v>
      </c>
      <c r="G40" s="71"/>
    </row>
    <row r="41" spans="1:7" s="62" customFormat="1" ht="33.75" x14ac:dyDescent="0.2">
      <c r="A41" s="89" t="s">
        <v>944</v>
      </c>
      <c r="B41" s="92" t="s">
        <v>829</v>
      </c>
      <c r="C41" s="119" t="s">
        <v>38</v>
      </c>
      <c r="D41" s="83">
        <v>1</v>
      </c>
      <c r="E41" s="97"/>
      <c r="F41" s="112">
        <f t="shared" si="0"/>
        <v>0</v>
      </c>
      <c r="G41" s="71"/>
    </row>
    <row r="42" spans="1:7" s="62" customFormat="1" x14ac:dyDescent="0.2">
      <c r="A42" s="96" t="s">
        <v>26</v>
      </c>
      <c r="B42" s="144" t="s">
        <v>523</v>
      </c>
      <c r="C42" s="145"/>
      <c r="D42" s="145"/>
      <c r="E42" s="146"/>
      <c r="F42" s="105">
        <f>SUM(F7:F41)</f>
        <v>0</v>
      </c>
      <c r="G42" s="71"/>
    </row>
    <row r="43" spans="1:7" s="62" customFormat="1" x14ac:dyDescent="0.2">
      <c r="A43" s="125"/>
      <c r="B43" s="126"/>
      <c r="C43" s="126"/>
      <c r="D43" s="126"/>
      <c r="E43" s="127"/>
      <c r="F43" s="125"/>
      <c r="G43" s="71"/>
    </row>
    <row r="44" spans="1:7" s="62" customFormat="1" x14ac:dyDescent="0.2">
      <c r="A44" s="80" t="s">
        <v>905</v>
      </c>
      <c r="B44" s="135" t="s">
        <v>562</v>
      </c>
      <c r="C44" s="133"/>
      <c r="D44" s="133"/>
      <c r="E44" s="133"/>
      <c r="F44" s="134"/>
      <c r="G44" s="71"/>
    </row>
    <row r="45" spans="1:7" s="62" customFormat="1" x14ac:dyDescent="0.2">
      <c r="A45" s="89" t="s">
        <v>945</v>
      </c>
      <c r="B45" s="92" t="s">
        <v>566</v>
      </c>
      <c r="C45" s="119" t="s">
        <v>38</v>
      </c>
      <c r="D45" s="83">
        <v>1</v>
      </c>
      <c r="E45" s="97"/>
      <c r="F45" s="112">
        <f>ROUND(D45*E45,2)</f>
        <v>0</v>
      </c>
      <c r="G45" s="71"/>
    </row>
    <row r="46" spans="1:7" s="62" customFormat="1" x14ac:dyDescent="0.2">
      <c r="A46" s="89" t="s">
        <v>946</v>
      </c>
      <c r="B46" s="92" t="s">
        <v>567</v>
      </c>
      <c r="C46" s="119" t="s">
        <v>38</v>
      </c>
      <c r="D46" s="83">
        <v>1</v>
      </c>
      <c r="E46" s="97"/>
      <c r="F46" s="112">
        <f t="shared" ref="F46:F47" si="1">ROUND(D46*E46,2)</f>
        <v>0</v>
      </c>
      <c r="G46" s="71"/>
    </row>
    <row r="47" spans="1:7" s="62" customFormat="1" x14ac:dyDescent="0.2">
      <c r="A47" s="89" t="s">
        <v>947</v>
      </c>
      <c r="B47" s="92" t="s">
        <v>568</v>
      </c>
      <c r="C47" s="119" t="s">
        <v>38</v>
      </c>
      <c r="D47" s="83">
        <v>1</v>
      </c>
      <c r="E47" s="97"/>
      <c r="F47" s="112">
        <f t="shared" si="1"/>
        <v>0</v>
      </c>
      <c r="G47" s="71"/>
    </row>
    <row r="48" spans="1:7" s="62" customFormat="1" x14ac:dyDescent="0.2">
      <c r="A48" s="96" t="s">
        <v>26</v>
      </c>
      <c r="B48" s="144" t="s">
        <v>563</v>
      </c>
      <c r="C48" s="145"/>
      <c r="D48" s="145"/>
      <c r="E48" s="146"/>
      <c r="F48" s="105">
        <f>SUM(F45:F47)</f>
        <v>0</v>
      </c>
      <c r="G48" s="71"/>
    </row>
    <row r="49" spans="1:7" s="62" customFormat="1" x14ac:dyDescent="0.2">
      <c r="A49" s="125"/>
      <c r="B49" s="126"/>
      <c r="C49" s="126"/>
      <c r="D49" s="126"/>
      <c r="E49" s="127"/>
      <c r="F49" s="125"/>
      <c r="G49" s="71"/>
    </row>
    <row r="50" spans="1:7" s="62" customFormat="1" x14ac:dyDescent="0.2">
      <c r="A50" s="80" t="s">
        <v>906</v>
      </c>
      <c r="B50" s="135" t="s">
        <v>573</v>
      </c>
      <c r="C50" s="133"/>
      <c r="D50" s="133"/>
      <c r="E50" s="133"/>
      <c r="F50" s="134"/>
      <c r="G50" s="71"/>
    </row>
    <row r="51" spans="1:7" s="62" customFormat="1" x14ac:dyDescent="0.2">
      <c r="A51" s="89" t="s">
        <v>948</v>
      </c>
      <c r="B51" s="92" t="s">
        <v>578</v>
      </c>
      <c r="C51" s="119" t="s">
        <v>38</v>
      </c>
      <c r="D51" s="83">
        <v>1</v>
      </c>
      <c r="E51" s="97"/>
      <c r="F51" s="112">
        <f>ROUND(D51*E51,2)</f>
        <v>0</v>
      </c>
      <c r="G51" s="71"/>
    </row>
    <row r="52" spans="1:7" s="62" customFormat="1" x14ac:dyDescent="0.2">
      <c r="A52" s="89" t="s">
        <v>949</v>
      </c>
      <c r="B52" s="92" t="s">
        <v>579</v>
      </c>
      <c r="C52" s="119" t="s">
        <v>38</v>
      </c>
      <c r="D52" s="83">
        <v>1</v>
      </c>
      <c r="E52" s="97"/>
      <c r="F52" s="112">
        <f t="shared" ref="F52:F56" si="2">ROUND(D52*E52,2)</f>
        <v>0</v>
      </c>
      <c r="G52" s="71"/>
    </row>
    <row r="53" spans="1:7" s="62" customFormat="1" x14ac:dyDescent="0.2">
      <c r="A53" s="89" t="s">
        <v>950</v>
      </c>
      <c r="B53" s="92" t="s">
        <v>580</v>
      </c>
      <c r="C53" s="119" t="s">
        <v>38</v>
      </c>
      <c r="D53" s="83">
        <v>1</v>
      </c>
      <c r="E53" s="97"/>
      <c r="F53" s="112">
        <f t="shared" si="2"/>
        <v>0</v>
      </c>
      <c r="G53" s="71"/>
    </row>
    <row r="54" spans="1:7" s="62" customFormat="1" x14ac:dyDescent="0.2">
      <c r="A54" s="89" t="s">
        <v>951</v>
      </c>
      <c r="B54" s="92" t="s">
        <v>581</v>
      </c>
      <c r="C54" s="119" t="s">
        <v>38</v>
      </c>
      <c r="D54" s="83">
        <v>2</v>
      </c>
      <c r="E54" s="97"/>
      <c r="F54" s="112">
        <f t="shared" si="2"/>
        <v>0</v>
      </c>
      <c r="G54" s="71"/>
    </row>
    <row r="55" spans="1:7" s="62" customFormat="1" x14ac:dyDescent="0.2">
      <c r="A55" s="89" t="s">
        <v>952</v>
      </c>
      <c r="B55" s="92" t="s">
        <v>582</v>
      </c>
      <c r="C55" s="119" t="s">
        <v>38</v>
      </c>
      <c r="D55" s="83">
        <v>10</v>
      </c>
      <c r="E55" s="97"/>
      <c r="F55" s="112">
        <f t="shared" si="2"/>
        <v>0</v>
      </c>
      <c r="G55" s="71"/>
    </row>
    <row r="56" spans="1:7" s="62" customFormat="1" x14ac:dyDescent="0.2">
      <c r="A56" s="89" t="s">
        <v>953</v>
      </c>
      <c r="B56" s="92" t="s">
        <v>583</v>
      </c>
      <c r="C56" s="119" t="s">
        <v>38</v>
      </c>
      <c r="D56" s="83">
        <v>1</v>
      </c>
      <c r="E56" s="97"/>
      <c r="F56" s="112">
        <f t="shared" si="2"/>
        <v>0</v>
      </c>
      <c r="G56" s="71"/>
    </row>
    <row r="57" spans="1:7" x14ac:dyDescent="0.2">
      <c r="A57" s="96" t="s">
        <v>26</v>
      </c>
      <c r="B57" s="144" t="s">
        <v>574</v>
      </c>
      <c r="C57" s="145"/>
      <c r="D57" s="145"/>
      <c r="E57" s="146"/>
      <c r="F57" s="105">
        <f>SUM(F51:F56)</f>
        <v>0</v>
      </c>
    </row>
    <row r="58" spans="1:7" x14ac:dyDescent="0.2">
      <c r="A58" s="125"/>
      <c r="B58" s="126"/>
      <c r="C58" s="126"/>
      <c r="D58" s="126"/>
      <c r="E58" s="127"/>
      <c r="F58" s="125"/>
    </row>
    <row r="59" spans="1:7" s="62" customFormat="1" x14ac:dyDescent="0.2">
      <c r="A59" s="80" t="s">
        <v>907</v>
      </c>
      <c r="B59" s="132" t="s">
        <v>625</v>
      </c>
      <c r="C59" s="133"/>
      <c r="D59" s="133"/>
      <c r="E59" s="133"/>
      <c r="F59" s="134"/>
      <c r="G59" s="71"/>
    </row>
    <row r="60" spans="1:7" x14ac:dyDescent="0.2">
      <c r="A60" s="89" t="s">
        <v>954</v>
      </c>
      <c r="B60" s="81" t="s">
        <v>628</v>
      </c>
      <c r="C60" s="82" t="s">
        <v>38</v>
      </c>
      <c r="D60" s="120">
        <v>1</v>
      </c>
      <c r="E60" s="113"/>
      <c r="F60" s="112">
        <f>ROUND(D60*E60,2)</f>
        <v>0</v>
      </c>
    </row>
    <row r="61" spans="1:7" x14ac:dyDescent="0.2">
      <c r="A61" s="96" t="s">
        <v>26</v>
      </c>
      <c r="B61" s="144" t="s">
        <v>626</v>
      </c>
      <c r="C61" s="145"/>
      <c r="D61" s="145"/>
      <c r="E61" s="146"/>
      <c r="F61" s="105">
        <f>SUM(F60:F60)</f>
        <v>0</v>
      </c>
    </row>
    <row r="62" spans="1:7" x14ac:dyDescent="0.2">
      <c r="A62" s="125"/>
      <c r="B62" s="126"/>
      <c r="C62" s="126"/>
      <c r="D62" s="126"/>
      <c r="E62" s="127"/>
      <c r="F62" s="125"/>
    </row>
    <row r="63" spans="1:7" s="62" customFormat="1" x14ac:dyDescent="0.2">
      <c r="A63" s="80" t="s">
        <v>908</v>
      </c>
      <c r="B63" s="132" t="s">
        <v>630</v>
      </c>
      <c r="C63" s="133"/>
      <c r="D63" s="133"/>
      <c r="E63" s="133"/>
      <c r="F63" s="134"/>
      <c r="G63" s="71"/>
    </row>
    <row r="64" spans="1:7" ht="90" x14ac:dyDescent="0.2">
      <c r="A64" s="89" t="s">
        <v>909</v>
      </c>
      <c r="B64" s="81" t="s">
        <v>634</v>
      </c>
      <c r="C64" s="82" t="s">
        <v>38</v>
      </c>
      <c r="D64" s="120">
        <v>1</v>
      </c>
      <c r="E64" s="113"/>
      <c r="F64" s="112">
        <f>ROUND(D64*E64,2)</f>
        <v>0</v>
      </c>
    </row>
    <row r="65" spans="1:11" x14ac:dyDescent="0.2">
      <c r="A65" s="96" t="s">
        <v>26</v>
      </c>
      <c r="B65" s="144" t="s">
        <v>629</v>
      </c>
      <c r="C65" s="145"/>
      <c r="D65" s="145"/>
      <c r="E65" s="146"/>
      <c r="F65" s="105">
        <f>SUM(F64:F64)</f>
        <v>0</v>
      </c>
    </row>
    <row r="66" spans="1:11" s="69" customFormat="1" x14ac:dyDescent="0.2">
      <c r="A66" s="125"/>
      <c r="B66" s="126"/>
      <c r="C66" s="126"/>
      <c r="D66" s="126"/>
      <c r="E66" s="127"/>
      <c r="F66" s="125"/>
    </row>
    <row r="67" spans="1:11" s="69" customFormat="1" ht="26.25" thickBot="1" x14ac:dyDescent="0.25">
      <c r="A67" s="128"/>
      <c r="B67" s="147" t="s">
        <v>903</v>
      </c>
      <c r="C67" s="152"/>
      <c r="D67" s="152"/>
      <c r="E67" s="153"/>
      <c r="F67" s="114">
        <f>SUM(F42,F48,F57,F61,F65)</f>
        <v>0</v>
      </c>
    </row>
    <row r="68" spans="1:11" s="69" customFormat="1" ht="26.25" thickTop="1" x14ac:dyDescent="0.2">
      <c r="A68" s="72"/>
      <c r="B68" s="60"/>
      <c r="C68" s="27"/>
      <c r="D68" s="28"/>
      <c r="E68" s="106"/>
      <c r="F68" s="106"/>
    </row>
    <row r="69" spans="1:11" ht="96" customHeight="1" x14ac:dyDescent="0.2">
      <c r="A69" s="154"/>
      <c r="B69" s="155"/>
      <c r="C69" s="155"/>
      <c r="D69" s="155"/>
      <c r="E69" s="155"/>
      <c r="F69" s="155"/>
      <c r="K69" s="69"/>
    </row>
  </sheetData>
  <mergeCells count="8">
    <mergeCell ref="B65:E65"/>
    <mergeCell ref="B67:E67"/>
    <mergeCell ref="A69:F69"/>
    <mergeCell ref="E3:F3"/>
    <mergeCell ref="B42:E42"/>
    <mergeCell ref="B48:E48"/>
    <mergeCell ref="B57:E57"/>
    <mergeCell ref="B61:E61"/>
  </mergeCells>
  <phoneticPr fontId="32" type="noConversion"/>
  <printOptions horizontalCentered="1"/>
  <pageMargins left="0.39370078740157483" right="0.23622047244094491" top="0.9055118110236221" bottom="0.74803149606299213" header="0.31496062992125984" footer="0.31496062992125984"/>
  <pageSetup paperSize="9" orientation="portrait" r:id="rId1"/>
  <headerFooter alignWithMargins="0">
    <oddHeader>&amp;L&amp;8Št. projekta: SLMD-002/2026
Oznaka mape: SLMD---6E/M01
__________________________________________________________________________
&amp;C&amp;8&amp;G&amp;R&amp;8&amp;P/&amp;N
______________________________________________________________________________</oddHeader>
    <oddFooter>&amp;L__________________________________________________________________
&amp;8Datoteka:     &amp;F
Objekt:         HE Medvode&amp;R  ________________________________&amp;8
  Datum: maj 2026</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9"/>
  <dimension ref="A1:C8"/>
  <sheetViews>
    <sheetView view="pageLayout" zoomScale="70" zoomScaleNormal="100" zoomScaleSheetLayoutView="100" zoomScalePageLayoutView="70" workbookViewId="0">
      <selection activeCell="B25" sqref="B25"/>
    </sheetView>
  </sheetViews>
  <sheetFormatPr defaultColWidth="9.140625" defaultRowHeight="21" customHeight="1" x14ac:dyDescent="0.2"/>
  <cols>
    <col min="1" max="1" width="7.7109375" style="19" customWidth="1"/>
    <col min="2" max="2" width="54.5703125" style="20" customWidth="1"/>
    <col min="3" max="3" width="20.42578125" style="21" customWidth="1"/>
    <col min="4" max="16384" width="9.140625" style="16"/>
  </cols>
  <sheetData>
    <row r="1" spans="1:3" ht="21" customHeight="1" x14ac:dyDescent="0.2">
      <c r="A1" s="5"/>
      <c r="B1" s="6"/>
      <c r="C1" s="15"/>
    </row>
    <row r="2" spans="1:3" ht="21" customHeight="1" x14ac:dyDescent="0.2">
      <c r="A2" s="8" t="s">
        <v>956</v>
      </c>
      <c r="B2" s="6"/>
      <c r="C2" s="15"/>
    </row>
    <row r="3" spans="1:3" ht="21" customHeight="1" x14ac:dyDescent="0.2">
      <c r="A3" s="5"/>
      <c r="B3" s="6"/>
      <c r="C3" s="15"/>
    </row>
    <row r="4" spans="1:3" s="18" customFormat="1" ht="25.5" x14ac:dyDescent="0.2">
      <c r="A4" s="9" t="s">
        <v>13</v>
      </c>
      <c r="B4" s="10" t="s">
        <v>14</v>
      </c>
      <c r="C4" s="24" t="s">
        <v>30</v>
      </c>
    </row>
    <row r="5" spans="1:3" s="18" customFormat="1" ht="21" customHeight="1" x14ac:dyDescent="0.2">
      <c r="A5" s="35" t="s">
        <v>10</v>
      </c>
      <c r="B5" s="36" t="s">
        <v>31</v>
      </c>
      <c r="C5" s="98"/>
    </row>
    <row r="6" spans="1:3" s="18" customFormat="1" ht="21" customHeight="1" x14ac:dyDescent="0.2">
      <c r="A6" s="61" t="s">
        <v>12</v>
      </c>
      <c r="B6" s="34" t="s">
        <v>23</v>
      </c>
      <c r="C6" s="99"/>
    </row>
    <row r="7" spans="1:3" ht="21" customHeight="1" x14ac:dyDescent="0.2">
      <c r="A7" s="61" t="s">
        <v>11</v>
      </c>
      <c r="B7" s="37" t="s">
        <v>21</v>
      </c>
      <c r="C7" s="100"/>
    </row>
    <row r="8" spans="1:3" ht="21" customHeight="1" x14ac:dyDescent="0.2">
      <c r="A8" s="136" t="s">
        <v>18</v>
      </c>
      <c r="B8" s="38" t="s">
        <v>20</v>
      </c>
      <c r="C8" s="101"/>
    </row>
  </sheetData>
  <phoneticPr fontId="0" type="noConversion"/>
  <printOptions horizontalCentered="1"/>
  <pageMargins left="0.74803149606299213" right="0.74803149606299213" top="1.1811023622047245" bottom="1.1811023622047245" header="0.51181102362204722" footer="0.59055118110236227"/>
  <pageSetup paperSize="9" orientation="portrait" r:id="rId1"/>
  <headerFooter alignWithMargins="0">
    <oddHeader>&amp;L&amp;8Št. projekta: SLMD-002/2026
Oznaka mape: SLMD---6E/M01
__________________________________________________________________________
&amp;C&amp;8&amp;G
&amp;R&amp;8&amp;P/&amp;N
______________________________________________________________________________</oddHeader>
    <oddFooter>&amp;L__________________________________________________________________
&amp;8Datoteka:     &amp;F
Objekt:         HE Medvode&amp;R  __________________________________________&amp;8
                              Datum: maj 2026</oddFooter>
  </headerFooter>
  <legacyDrawingHF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Delovni listi</vt:lpstr>
      </vt:variant>
      <vt:variant>
        <vt:i4>16</vt:i4>
      </vt:variant>
      <vt:variant>
        <vt:lpstr>Imenovani obsegi</vt:lpstr>
      </vt:variant>
      <vt:variant>
        <vt:i4>41</vt:i4>
      </vt:variant>
    </vt:vector>
  </HeadingPairs>
  <TitlesOfParts>
    <vt:vector size="57" baseType="lpstr">
      <vt:lpstr>Naslovnica</vt:lpstr>
      <vt:lpstr>Kazalo</vt:lpstr>
      <vt:lpstr>0. Skupna cena</vt:lpstr>
      <vt:lpstr>1. Agregat 1</vt:lpstr>
      <vt:lpstr>2. Agregat 2</vt:lpstr>
      <vt:lpstr>3. Skupne naprave</vt:lpstr>
      <vt:lpstr>4. Pretočna polja</vt:lpstr>
      <vt:lpstr>5. Računalnik elektrarne in RT</vt:lpstr>
      <vt:lpstr>6. Procesna komunik. elektrarne</vt:lpstr>
      <vt:lpstr>7. Strežnik</vt:lpstr>
      <vt:lpstr>8. Števčne meritve</vt:lpstr>
      <vt:lpstr>9. Aktivna glavna oprema</vt:lpstr>
      <vt:lpstr>10. Storitve OT in PCS7</vt:lpstr>
      <vt:lpstr>11. Preostale storitve in mat.</vt:lpstr>
      <vt:lpstr>12. Rezervni deli</vt:lpstr>
      <vt:lpstr>13. Dodatna in nepredivena </vt:lpstr>
      <vt:lpstr>'0. Skupna cena'!hit_last</vt:lpstr>
      <vt:lpstr>'1. Agregat 1'!Print_Area</vt:lpstr>
      <vt:lpstr>'10. Storitve OT in PCS7'!Print_Area</vt:lpstr>
      <vt:lpstr>'11. Preostale storitve in mat.'!Print_Area</vt:lpstr>
      <vt:lpstr>'12. Rezervni deli'!Print_Area</vt:lpstr>
      <vt:lpstr>'2. Agregat 2'!Print_Area</vt:lpstr>
      <vt:lpstr>'3. Skupne naprave'!Print_Area</vt:lpstr>
      <vt:lpstr>'4. Pretočna polja'!Print_Area</vt:lpstr>
      <vt:lpstr>'5. Računalnik elektrarne in RT'!Print_Area</vt:lpstr>
      <vt:lpstr>'6. Procesna komunik. elektrarne'!Print_Area</vt:lpstr>
      <vt:lpstr>'7. Strežnik'!Print_Area</vt:lpstr>
      <vt:lpstr>'8. Števčne meritve'!Print_Area</vt:lpstr>
      <vt:lpstr>'9. Aktivna glavna oprema'!Print_Area</vt:lpstr>
      <vt:lpstr>Kazalo!Print_Area</vt:lpstr>
      <vt:lpstr>Naslovnica!Print_Area</vt:lpstr>
      <vt:lpstr>'1. Agregat 1'!Print_Titles</vt:lpstr>
      <vt:lpstr>'10. Storitve OT in PCS7'!Print_Titles</vt:lpstr>
      <vt:lpstr>'11. Preostale storitve in mat.'!Print_Titles</vt:lpstr>
      <vt:lpstr>'12. Rezervni deli'!Print_Titles</vt:lpstr>
      <vt:lpstr>'13. Dodatna in nepredivena '!Print_Titles</vt:lpstr>
      <vt:lpstr>'2. Agregat 2'!Print_Titles</vt:lpstr>
      <vt:lpstr>'3. Skupne naprave'!Print_Titles</vt:lpstr>
      <vt:lpstr>'4. Pretočna polja'!Print_Titles</vt:lpstr>
      <vt:lpstr>'5. Računalnik elektrarne in RT'!Print_Titles</vt:lpstr>
      <vt:lpstr>'6. Procesna komunik. elektrarne'!Print_Titles</vt:lpstr>
      <vt:lpstr>'7. Strežnik'!Print_Titles</vt:lpstr>
      <vt:lpstr>'8. Števčne meritve'!Print_Titles</vt:lpstr>
      <vt:lpstr>'9. Aktivna glavna oprema'!Print_Titles</vt:lpstr>
      <vt:lpstr>Naslovnica!Print_Titles</vt:lpstr>
      <vt:lpstr>'1. Agregat 1'!Tiskanje_naslovov</vt:lpstr>
      <vt:lpstr>'10. Storitve OT in PCS7'!Tiskanje_naslovov</vt:lpstr>
      <vt:lpstr>'11. Preostale storitve in mat.'!Tiskanje_naslovov</vt:lpstr>
      <vt:lpstr>'12. Rezervni deli'!Tiskanje_naslovov</vt:lpstr>
      <vt:lpstr>'2. Agregat 2'!Tiskanje_naslovov</vt:lpstr>
      <vt:lpstr>'3. Skupne naprave'!Tiskanje_naslovov</vt:lpstr>
      <vt:lpstr>'4. Pretočna polja'!Tiskanje_naslovov</vt:lpstr>
      <vt:lpstr>'5. Računalnik elektrarne in RT'!Tiskanje_naslovov</vt:lpstr>
      <vt:lpstr>'6. Procesna komunik. elektrarne'!Tiskanje_naslovov</vt:lpstr>
      <vt:lpstr>'7. Strežnik'!Tiskanje_naslovov</vt:lpstr>
      <vt:lpstr>'8. Števčne meritve'!Tiskanje_naslovov</vt:lpstr>
      <vt:lpstr>'9. Aktivna glavna oprema'!Tiskanje_naslovov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2026-05-22T08:08:26Z</cp:lastPrinted>
  <dcterms:created xsi:type="dcterms:W3CDTF">2002-06-25T06:07:04Z</dcterms:created>
  <dcterms:modified xsi:type="dcterms:W3CDTF">2026-06-15T07:14:48Z</dcterms:modified>
</cp:coreProperties>
</file>